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https://javerianacaliedu-my.sharepoint.com/personal/vanessadiaz2001_javerianacali_edu_co/Documents/Proyecto de diseño I/Anexos/"/>
    </mc:Choice>
  </mc:AlternateContent>
  <xr:revisionPtr revIDLastSave="148" documentId="8_{E83790C8-D5B3-4F8B-A134-753A1248D139}" xr6:coauthVersionLast="47" xr6:coauthVersionMax="47" xr10:uidLastSave="{00D9EECF-EC6F-4286-8A8A-41B7AF695A8E}"/>
  <bookViews>
    <workbookView xWindow="-108" yWindow="-108" windowWidth="23256" windowHeight="12456" firstSheet="4" xr2:uid="{60B36D4A-5E50-426C-9576-A0E7114A2691}"/>
  </bookViews>
  <sheets>
    <sheet name="Datos" sheetId="1" r:id="rId1"/>
    <sheet name="Cumplimiento en despachos" sheetId="6" r:id="rId2"/>
    <sheet name="Lugares" sheetId="4" r:id="rId3"/>
    <sheet name="Líneas" sheetId="5" r:id="rId4"/>
    <sheet name="Observaciones" sheetId="2" r:id="rId5"/>
    <sheet name="Datos atípicos" sheetId="3" r:id="rId6"/>
    <sheet name="Hoja1" sheetId="7" r:id="rId7"/>
  </sheets>
  <externalReferences>
    <externalReference r:id="rId8"/>
  </externalReferences>
  <definedNames>
    <definedName name="_xlnm._FilterDatabase" localSheetId="0" hidden="1">Datos!$A$2:$K$624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8" i="3" l="1"/>
  <c r="E57" i="3"/>
  <c r="B3" i="7"/>
  <c r="B2" i="7"/>
  <c r="E16" i="6"/>
  <c r="C16" i="6"/>
  <c r="G16" i="6" s="1"/>
  <c r="G15" i="6"/>
  <c r="G14" i="6"/>
  <c r="G13" i="6"/>
  <c r="G12" i="6"/>
  <c r="G11" i="6"/>
  <c r="G10" i="6"/>
  <c r="G9" i="6"/>
  <c r="G8" i="6"/>
  <c r="G7" i="6"/>
  <c r="G6" i="6"/>
  <c r="G5" i="6"/>
  <c r="G4" i="6"/>
  <c r="A3" i="3" l="1"/>
  <c r="B4" i="5"/>
  <c r="B5" i="5"/>
  <c r="B6" i="5"/>
  <c r="B7" i="5"/>
  <c r="B8" i="5"/>
  <c r="B9" i="5"/>
  <c r="B10" i="5"/>
  <c r="B3" i="5"/>
  <c r="C3" i="5" s="1"/>
  <c r="C4" i="2"/>
  <c r="C5" i="2"/>
  <c r="C6" i="2"/>
  <c r="C7" i="2"/>
  <c r="C8" i="2"/>
  <c r="C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 i="2"/>
  <c r="C3" i="4"/>
  <c r="C4" i="4" s="1"/>
  <c r="C5" i="4" s="1"/>
  <c r="C6" i="4" s="1"/>
  <c r="C7" i="4" s="1"/>
  <c r="C8" i="4" s="1"/>
  <c r="C9" i="4" s="1"/>
  <c r="C10" i="4" s="1"/>
  <c r="C11" i="4" s="1"/>
  <c r="C12" i="4" s="1"/>
  <c r="C13" i="4" s="1"/>
  <c r="C14" i="4" s="1"/>
  <c r="C15" i="4" s="1"/>
  <c r="C16" i="4" s="1"/>
  <c r="C17" i="4" s="1"/>
  <c r="C18" i="4" s="1"/>
  <c r="C19" i="4" s="1"/>
  <c r="C20" i="4" s="1"/>
  <c r="C21" i="4" s="1"/>
  <c r="C22" i="4" s="1"/>
  <c r="C23" i="4" s="1"/>
  <c r="C24" i="4" s="1"/>
  <c r="C25" i="4" s="1"/>
  <c r="C26" i="4" s="1"/>
  <c r="C27" i="4" s="1"/>
  <c r="C28" i="4" s="1"/>
  <c r="C29" i="4" s="1"/>
  <c r="C30" i="4" s="1"/>
  <c r="C31" i="4" s="1"/>
  <c r="C32" i="4" s="1"/>
  <c r="C33" i="4" s="1"/>
  <c r="C34" i="4" s="1"/>
  <c r="C35" i="4" s="1"/>
  <c r="E6" i="2" l="1"/>
  <c r="B36" i="4" l="1"/>
  <c r="A4" i="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E3" i="2"/>
  <c r="F3" i="2" s="1"/>
  <c r="A114" i="1" l="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F4" i="2"/>
  <c r="F5" i="2" s="1"/>
  <c r="F6" i="2" l="1"/>
  <c r="C4" i="5" l="1"/>
  <c r="C5" i="5" s="1"/>
  <c r="C6" i="5" s="1"/>
  <c r="C7" i="5" s="1"/>
  <c r="C8" i="5" s="1"/>
  <c r="C9" i="5" s="1"/>
  <c r="C10" i="5"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7">
    <bk>
      <extLst>
        <ext uri="{3e2802c4-a4d2-4d8b-9148-e3be6c30e623}">
          <xlrd:rvb i="0"/>
        </ext>
      </extLst>
    </bk>
    <bk>
      <extLst>
        <ext uri="{3e2802c4-a4d2-4d8b-9148-e3be6c30e623}">
          <xlrd:rvb i="11"/>
        </ext>
      </extLst>
    </bk>
    <bk>
      <extLst>
        <ext uri="{3e2802c4-a4d2-4d8b-9148-e3be6c30e623}">
          <xlrd:rvb i="22"/>
        </ext>
      </extLst>
    </bk>
    <bk>
      <extLst>
        <ext uri="{3e2802c4-a4d2-4d8b-9148-e3be6c30e623}">
          <xlrd:rvb i="41"/>
        </ext>
      </extLst>
    </bk>
    <bk>
      <extLst>
        <ext uri="{3e2802c4-a4d2-4d8b-9148-e3be6c30e623}">
          <xlrd:rvb i="49"/>
        </ext>
      </extLst>
    </bk>
    <bk>
      <extLst>
        <ext uri="{3e2802c4-a4d2-4d8b-9148-e3be6c30e623}">
          <xlrd:rvb i="24"/>
        </ext>
      </extLst>
    </bk>
    <bk>
      <extLst>
        <ext uri="{3e2802c4-a4d2-4d8b-9148-e3be6c30e623}">
          <xlrd:rvb i="67"/>
        </ext>
      </extLst>
    </bk>
    <bk>
      <extLst>
        <ext uri="{3e2802c4-a4d2-4d8b-9148-e3be6c30e623}">
          <xlrd:rvb i="78"/>
        </ext>
      </extLst>
    </bk>
    <bk>
      <extLst>
        <ext uri="{3e2802c4-a4d2-4d8b-9148-e3be6c30e623}">
          <xlrd:rvb i="89"/>
        </ext>
      </extLst>
    </bk>
    <bk>
      <extLst>
        <ext uri="{3e2802c4-a4d2-4d8b-9148-e3be6c30e623}">
          <xlrd:rvb i="99"/>
        </ext>
      </extLst>
    </bk>
    <bk>
      <extLst>
        <ext uri="{3e2802c4-a4d2-4d8b-9148-e3be6c30e623}">
          <xlrd:rvb i="111"/>
        </ext>
      </extLst>
    </bk>
    <bk>
      <extLst>
        <ext uri="{3e2802c4-a4d2-4d8b-9148-e3be6c30e623}">
          <xlrd:rvb i="128"/>
        </ext>
      </extLst>
    </bk>
    <bk>
      <extLst>
        <ext uri="{3e2802c4-a4d2-4d8b-9148-e3be6c30e623}">
          <xlrd:rvb i="203"/>
        </ext>
      </extLst>
    </bk>
    <bk>
      <extLst>
        <ext uri="{3e2802c4-a4d2-4d8b-9148-e3be6c30e623}">
          <xlrd:rvb i="212"/>
        </ext>
      </extLst>
    </bk>
    <bk>
      <extLst>
        <ext uri="{3e2802c4-a4d2-4d8b-9148-e3be6c30e623}">
          <xlrd:rvb i="221"/>
        </ext>
      </extLst>
    </bk>
    <bk>
      <extLst>
        <ext uri="{3e2802c4-a4d2-4d8b-9148-e3be6c30e623}">
          <xlrd:rvb i="233"/>
        </ext>
      </extLst>
    </bk>
    <bk>
      <extLst>
        <ext uri="{3e2802c4-a4d2-4d8b-9148-e3be6c30e623}">
          <xlrd:rvb i="246"/>
        </ext>
      </extLst>
    </bk>
    <bk>
      <extLst>
        <ext uri="{3e2802c4-a4d2-4d8b-9148-e3be6c30e623}">
          <xlrd:rvb i="258"/>
        </ext>
      </extLst>
    </bk>
    <bk>
      <extLst>
        <ext uri="{3e2802c4-a4d2-4d8b-9148-e3be6c30e623}">
          <xlrd:rvb i="313"/>
        </ext>
      </extLst>
    </bk>
    <bk>
      <extLst>
        <ext uri="{3e2802c4-a4d2-4d8b-9148-e3be6c30e623}">
          <xlrd:rvb i="325"/>
        </ext>
      </extLst>
    </bk>
    <bk>
      <extLst>
        <ext uri="{3e2802c4-a4d2-4d8b-9148-e3be6c30e623}">
          <xlrd:rvb i="51"/>
        </ext>
      </extLst>
    </bk>
    <bk>
      <extLst>
        <ext uri="{3e2802c4-a4d2-4d8b-9148-e3be6c30e623}">
          <xlrd:rvb i="113"/>
        </ext>
      </extLst>
    </bk>
    <bk>
      <extLst>
        <ext uri="{3e2802c4-a4d2-4d8b-9148-e3be6c30e623}">
          <xlrd:rvb i="342"/>
        </ext>
      </extLst>
    </bk>
    <bk>
      <extLst>
        <ext uri="{3e2802c4-a4d2-4d8b-9148-e3be6c30e623}">
          <xlrd:rvb i="350"/>
        </ext>
      </extLst>
    </bk>
    <bk>
      <extLst>
        <ext uri="{3e2802c4-a4d2-4d8b-9148-e3be6c30e623}">
          <xlrd:rvb i="327"/>
        </ext>
      </extLst>
    </bk>
    <bk>
      <extLst>
        <ext uri="{3e2802c4-a4d2-4d8b-9148-e3be6c30e623}">
          <xlrd:rvb i="408"/>
        </ext>
      </extLst>
    </bk>
    <bk>
      <extLst>
        <ext uri="{3e2802c4-a4d2-4d8b-9148-e3be6c30e623}">
          <xlrd:rvb i="418"/>
        </ext>
      </extLst>
    </bk>
    <bk>
      <extLst>
        <ext uri="{3e2802c4-a4d2-4d8b-9148-e3be6c30e623}">
          <xlrd:rvb i="478"/>
        </ext>
      </extLst>
    </bk>
    <bk>
      <extLst>
        <ext uri="{3e2802c4-a4d2-4d8b-9148-e3be6c30e623}">
          <xlrd:rvb i="487"/>
        </ext>
      </extLst>
    </bk>
    <bk>
      <extLst>
        <ext uri="{3e2802c4-a4d2-4d8b-9148-e3be6c30e623}">
          <xlrd:rvb i="497"/>
        </ext>
      </extLst>
    </bk>
    <bk>
      <extLst>
        <ext uri="{3e2802c4-a4d2-4d8b-9148-e3be6c30e623}">
          <xlrd:rvb i="506"/>
        </ext>
      </extLst>
    </bk>
    <bk>
      <extLst>
        <ext uri="{3e2802c4-a4d2-4d8b-9148-e3be6c30e623}">
          <xlrd:rvb i="514"/>
        </ext>
      </extLst>
    </bk>
    <bk>
      <extLst>
        <ext uri="{3e2802c4-a4d2-4d8b-9148-e3be6c30e623}">
          <xlrd:rvb i="427"/>
        </ext>
      </extLst>
    </bk>
    <bk>
      <extLst>
        <ext uri="{3e2802c4-a4d2-4d8b-9148-e3be6c30e623}">
          <xlrd:rvb i="524"/>
        </ext>
      </extLst>
    </bk>
    <bk>
      <extLst>
        <ext uri="{3e2802c4-a4d2-4d8b-9148-e3be6c30e623}">
          <xlrd:rvb i="354"/>
        </ext>
      </extLst>
    </bk>
    <bk>
      <extLst>
        <ext uri="{3e2802c4-a4d2-4d8b-9148-e3be6c30e623}">
          <xlrd:rvb i="534"/>
        </ext>
      </extLst>
    </bk>
    <bk>
      <extLst>
        <ext uri="{3e2802c4-a4d2-4d8b-9148-e3be6c30e623}">
          <xlrd:rvb i="592"/>
        </ext>
      </extLst>
    </bk>
  </futureMetadata>
  <valueMetadata count="37">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valueMetadata>
</metadata>
</file>

<file path=xl/sharedStrings.xml><?xml version="1.0" encoding="utf-8"?>
<sst xmlns="http://schemas.openxmlformats.org/spreadsheetml/2006/main" count="4301" uniqueCount="518">
  <si>
    <t>2023101 – Anexo 5. Análisis del cuadro de pedidos 2022</t>
  </si>
  <si>
    <t xml:space="preserve">Tabla X Cuadro de Pidos 2022 </t>
  </si>
  <si>
    <t>Número</t>
  </si>
  <si>
    <t>Indicador</t>
  </si>
  <si>
    <t>Observación</t>
  </si>
  <si>
    <t>Código</t>
  </si>
  <si>
    <t>Lugar</t>
  </si>
  <si>
    <t>Días de retraso</t>
  </si>
  <si>
    <t>Línea</t>
  </si>
  <si>
    <t>Descripción artículo</t>
  </si>
  <si>
    <t>Cliente</t>
  </si>
  <si>
    <t>Monto transacción</t>
  </si>
  <si>
    <t>Mes</t>
  </si>
  <si>
    <t>RETRASO</t>
  </si>
  <si>
    <t>SIN INFORMACIÓN</t>
  </si>
  <si>
    <t>A</t>
  </si>
  <si>
    <t>Jeringas</t>
  </si>
  <si>
    <t xml:space="preserve">JERINGA ORAL 5mL </t>
  </si>
  <si>
    <t>WEISS PHARMA SAS</t>
  </si>
  <si>
    <t>Enero</t>
  </si>
  <si>
    <t>Tapas</t>
  </si>
  <si>
    <t>TAPON 10 mm PARA JERINGA 1mL</t>
  </si>
  <si>
    <t>VALECILLA B Y VALECILLA M</t>
  </si>
  <si>
    <t>EN ESPERA DE PAGO DE CONTADO POR PARTE DEL CLIENTE</t>
  </si>
  <si>
    <t>B</t>
  </si>
  <si>
    <t>Cucharas dosificadoras</t>
  </si>
  <si>
    <t>CUCH DOSIF 15ML PP NAT S/PERF</t>
  </si>
  <si>
    <t>NUTRA &amp; FOODS. CO SAS</t>
  </si>
  <si>
    <t xml:space="preserve">JERINGA ORAL 10mL </t>
  </si>
  <si>
    <t>MESSER COLOMBIA SA</t>
  </si>
  <si>
    <t>RETRASO PRODUCCIÓN</t>
  </si>
  <si>
    <t>C</t>
  </si>
  <si>
    <t xml:space="preserve">TAPA STAND UP DIAMETRO 22 S13 BCA                 </t>
  </si>
  <si>
    <t>LAMINATE PACKAGING COLOMBIA SAS</t>
  </si>
  <si>
    <t xml:space="preserve">TAPA STAND UP DIAMETRO 25 S13 BCA                 </t>
  </si>
  <si>
    <t xml:space="preserve">TAPA STAND UP DIAMETRO 28 S13 BCA                 </t>
  </si>
  <si>
    <t>JERINGA INTRAMAMARIA 10mL</t>
  </si>
  <si>
    <t>LABORATORIOS CALIFORNIA SA</t>
  </si>
  <si>
    <t>retraso</t>
  </si>
  <si>
    <t>CANULA PAQUETE X 1 UNIDAD</t>
  </si>
  <si>
    <t>LABORATORIOS BLASKOV LIMITADA</t>
  </si>
  <si>
    <t>RETRASO DE PRODUCCIÓN, FIN DE SEMANA</t>
  </si>
  <si>
    <t>D</t>
  </si>
  <si>
    <t>INY  50ML RD PEAD TPN 20</t>
  </si>
  <si>
    <t>JUAN CARLOS GONZALEZ RUIZ SAS</t>
  </si>
  <si>
    <t>INVERSIONES OVA SAS</t>
  </si>
  <si>
    <t>APLICADOR VAGINAL PAQUETE X 1</t>
  </si>
  <si>
    <t>FAREVA VILLA RICA SAS</t>
  </si>
  <si>
    <t>APLICADOR VAGINAL PAQUETE X 3 TUBO LAMINADO</t>
  </si>
  <si>
    <t>CARE &amp; CURE SAS</t>
  </si>
  <si>
    <t>INY 500 ML RD PP NAT TPN 30 FDO R/NVO 90 GR</t>
  </si>
  <si>
    <t>BIOSTAR PHARMACEUTICAL SA</t>
  </si>
  <si>
    <t>PROTECTOR INY 250 ML + TAPA ROSCA</t>
  </si>
  <si>
    <t>PROTECTOR INY 50 ML + TAPA ROSCA</t>
  </si>
  <si>
    <t>EN INVENTARIO. EN ESPERA DE CONSOLIDADO</t>
  </si>
  <si>
    <t>E</t>
  </si>
  <si>
    <t>PROTECTOR INY 100 ML + TAPA ROSCA</t>
  </si>
  <si>
    <t>EN ESPERA DE PAGO. CLIENTE EN CARTERA</t>
  </si>
  <si>
    <t>F</t>
  </si>
  <si>
    <t>INY 10 ML RD PP NATURAL TPN 20</t>
  </si>
  <si>
    <t>JERINGA DOSIFICADORA 21mL</t>
  </si>
  <si>
    <t>BIOCHEM FARMACEUTICA DE COLOMBIA SA</t>
  </si>
  <si>
    <t>Pipetas</t>
  </si>
  <si>
    <t xml:space="preserve">INY 100 ML RD PEAD TPN 20  TAPA VERDE </t>
  </si>
  <si>
    <t>Aplicadores vaginales</t>
  </si>
  <si>
    <t>ABC GOTEROS TUBOS FRASCOS Y PRODUCTOS PLASTICOS SA</t>
  </si>
  <si>
    <t>INY 250ML CD PEAD TPN 20 SVINSU</t>
  </si>
  <si>
    <t>LABORATORIOS SERVINSUMOS SA</t>
  </si>
  <si>
    <t>COASPHARMA SAS</t>
  </si>
  <si>
    <t xml:space="preserve">INY 20 ML RD PEAD TPN 20  TAPA VERDE </t>
  </si>
  <si>
    <t>BIOCHEM FARMACEUTICAL DE COLOMBIA</t>
  </si>
  <si>
    <t>DEMORA EN RECOGIDA</t>
  </si>
  <si>
    <t>G</t>
  </si>
  <si>
    <t>Cánulas</t>
  </si>
  <si>
    <t>PISA AGROPECUARIA SA DE CV</t>
  </si>
  <si>
    <t>INY 250 ML RD PP NAT TPN 30 FDO R/NVO 60 GR</t>
  </si>
  <si>
    <t>Febrero</t>
  </si>
  <si>
    <t>NO USAR  PROBETA DE TRANSPORTE 8ML</t>
  </si>
  <si>
    <t>ANNAR DIAGNOSTICA IMPORT SAS</t>
  </si>
  <si>
    <t>EN ESPERA DE APROVACIÓN DE REGISTRO INVIMA</t>
  </si>
  <si>
    <t>H</t>
  </si>
  <si>
    <t>APLICADOR VAGINAL PAQUETE X 3</t>
  </si>
  <si>
    <t>LABORATORIO FRANCO COLOMBIANO SAS</t>
  </si>
  <si>
    <t>JERINGA ORAL 10mL</t>
  </si>
  <si>
    <t>MED LINE COLOMBIA SAS</t>
  </si>
  <si>
    <t xml:space="preserve">APLICADOR VAGINAL OVULOS PAQUETE X 3 </t>
  </si>
  <si>
    <t>APLICADOR VAGINAL OVULOS PAQUETE x 1</t>
  </si>
  <si>
    <t>EN ESPERA DE OTRO PEDIDO</t>
  </si>
  <si>
    <t>I</t>
  </si>
  <si>
    <t>JERINGA ORAL 3mL</t>
  </si>
  <si>
    <t>JERINGA ORAL 5mL</t>
  </si>
  <si>
    <t>BIOQUIMICO PHARMA SA</t>
  </si>
  <si>
    <t>LABORATORIOS FRANCO COLOMBIANO SAS</t>
  </si>
  <si>
    <t>APLICADOR VAGINAL PAQUETE X 7</t>
  </si>
  <si>
    <t>CANULA RECTAL PAQUETE X 1</t>
  </si>
  <si>
    <t>SER DI ACQUA SAS</t>
  </si>
  <si>
    <t>INDUSTRIA COLOMBIANA FARMACEUTICA  ICOFARMA</t>
  </si>
  <si>
    <t>INY 500ML CD PEAD TPN 20 NVO</t>
  </si>
  <si>
    <t>INY 250 ML RD PEAD NAT TPN 20 FONDO R/NVO</t>
  </si>
  <si>
    <t>EN ESPERA DE CONSOLIDAR MAS PRODUCTOS</t>
  </si>
  <si>
    <t>J</t>
  </si>
  <si>
    <t xml:space="preserve">TP GDE PP AZ LISA </t>
  </si>
  <si>
    <t>VICAR FARMACEUTICA</t>
  </si>
  <si>
    <t xml:space="preserve">VICAR FARMACEUTICA </t>
  </si>
  <si>
    <t>TP GDE PP  RJ LISA</t>
  </si>
  <si>
    <t>HUMAX PHARMACEUTICAL</t>
  </si>
  <si>
    <t xml:space="preserve">INY 50 ML RD PEAD TPN 20  TAPA VERDE </t>
  </si>
  <si>
    <t>INY. 500ML + 7 MM CD PEAD TPN 28 MODIF</t>
  </si>
  <si>
    <t>LABORATORIOS VETERLAND LTDA</t>
  </si>
  <si>
    <t>LABORATORIOS VM SAS</t>
  </si>
  <si>
    <t>TP PQÑ DORADA</t>
  </si>
  <si>
    <t>INY 250ML CD PEAD TPN 20 VM</t>
  </si>
  <si>
    <t>TP GDE PP DORADA VM</t>
  </si>
  <si>
    <t>Envases</t>
  </si>
  <si>
    <t>ENV 1000ML BCO PEAD EDO</t>
  </si>
  <si>
    <t>LABORATORIOS EDO SA</t>
  </si>
  <si>
    <t>Marzo</t>
  </si>
  <si>
    <t>CUCH DOSIF 1ML PS S/PERF NATURAL</t>
  </si>
  <si>
    <t>TEPRALI SAS</t>
  </si>
  <si>
    <t>NUTRA &amp; FOODS.CO SAS</t>
  </si>
  <si>
    <t>JERINGA DOSIFICADORA 10mL</t>
  </si>
  <si>
    <t>NOVIS FARMA LIMITADA</t>
  </si>
  <si>
    <t>APLICADOR VAGINAL PAQUETE X 1 TUBO LAMINADO</t>
  </si>
  <si>
    <t xml:space="preserve">MEMPHIS PRODUCTS SA </t>
  </si>
  <si>
    <t>RETRASO PRODUCCIÓN; CLIENTE CAMBIÓ DE DIRRECCION.</t>
  </si>
  <si>
    <t>K</t>
  </si>
  <si>
    <t>MEGAVET SAS</t>
  </si>
  <si>
    <t xml:space="preserve">CUCH DOSIF 01ML PS S/PERF VDE </t>
  </si>
  <si>
    <t>MANUELITA SA</t>
  </si>
  <si>
    <t>INY  10ML RD PEAD TPN 20</t>
  </si>
  <si>
    <t>LIVISTO EXPORT SA DE CV</t>
  </si>
  <si>
    <t>INY 100ML RD PEAD TPN 20</t>
  </si>
  <si>
    <t>INY 500 ML RD PEAD NAT TPN 20 FONDO R/NVO</t>
  </si>
  <si>
    <t>TAPA STAND UP DIAMETRO 28 S13 BCA</t>
  </si>
  <si>
    <t xml:space="preserve">TAPA STAND UP DIAMETRO 25 S13 NGA                 </t>
  </si>
  <si>
    <t xml:space="preserve">TP GDE PP BCA LISA </t>
  </si>
  <si>
    <t>LABORATORIOS EDO SAS</t>
  </si>
  <si>
    <t>RETRASO PRODUCCIÓN Y DEMORA EN RECOGIDA</t>
  </si>
  <si>
    <t>L</t>
  </si>
  <si>
    <t>LABORATORIOS DRAG PHARMA CHILE INVETEC SA</t>
  </si>
  <si>
    <t>LABORATORIOS BLASKOV LTDA</t>
  </si>
  <si>
    <t>APLICADOR VAGINAL OVULOS PAQUETE x 6</t>
  </si>
  <si>
    <t>APLICADOR VAGINAL PAQUETE X 6</t>
  </si>
  <si>
    <t>CANTAG PS X 400GRS VERDE P348C </t>
  </si>
  <si>
    <t xml:space="preserve">FIN DE MES </t>
  </si>
  <si>
    <t>M</t>
  </si>
  <si>
    <t>TAPA STAN UP 25  AMARILLO 122C </t>
  </si>
  <si>
    <t>INDUSTRAIS DE ENVASES SA</t>
  </si>
  <si>
    <t>JERINGA ORAL 10 mL</t>
  </si>
  <si>
    <t>GENOMMA LAB COLOMBIA LTDA</t>
  </si>
  <si>
    <t>JERINGA INTRAMAMARIA 15mL</t>
  </si>
  <si>
    <t>FARBIOPHARMA SA</t>
  </si>
  <si>
    <t>ESTRADA JARAMILLO ROGER FABIAN</t>
  </si>
  <si>
    <t>ENTREGA PARCIAL POR RETENCION DEL PRODUCTO</t>
  </si>
  <si>
    <t>N</t>
  </si>
  <si>
    <t xml:space="preserve">CUCH DOSIF 5 ML PP BCA </t>
  </si>
  <si>
    <t>ECOMEDICS SAS</t>
  </si>
  <si>
    <t>CUCH DOSIF GDE PP BCA S/PERFW</t>
  </si>
  <si>
    <t>CORPRACION SALUDPHARMA SAS</t>
  </si>
  <si>
    <t>COMPAÑIA CALIFORNIA SA</t>
  </si>
  <si>
    <t>CAMERCIALIZADORA RUECAM SAS</t>
  </si>
  <si>
    <t>CUCH DOSIF 25ML PP BCA S/PERF</t>
  </si>
  <si>
    <t>BRETANO COSTA RICA SA</t>
  </si>
  <si>
    <t>ABC GOTEROS TUBOS FRASCOS PLASTICOS</t>
  </si>
  <si>
    <t>Abril</t>
  </si>
  <si>
    <t xml:space="preserve">CUCH DOSIF 30ML PP BCA S/PERF                     </t>
  </si>
  <si>
    <t>ABC GOTEROS TUBOS FRASCOS Y PRODUCTOS PLASTICOS</t>
  </si>
  <si>
    <t>PROCAPS SA</t>
  </si>
  <si>
    <t>MINAGRO INDUSTRIA QUIMICA LTDA</t>
  </si>
  <si>
    <t>INVERSIONES MUTANT NUTRITION SAS</t>
  </si>
  <si>
    <t>CUCH DOSIF 5ML PP BCA M/CORTO</t>
  </si>
  <si>
    <t>FIN DE MES</t>
  </si>
  <si>
    <t>LABORATORIOS VIDA STEVIA SA</t>
  </si>
  <si>
    <t>LABORATORIOS SERVICIOS FARMACEUTICOS DE CALIDAD</t>
  </si>
  <si>
    <t>EXPORTACION. PENDIENTE PAGO.</t>
  </si>
  <si>
    <t>O</t>
  </si>
  <si>
    <t>LLAGUNO FIGUEROA GONZALO UVALDO</t>
  </si>
  <si>
    <t>JERINGA INTRAMAMARIA 10 mL</t>
  </si>
  <si>
    <t>PINEDA MORENO JUAN PABLO</t>
  </si>
  <si>
    <t>JERINGA ORAL 2mL</t>
  </si>
  <si>
    <t>HYPER SUPPS SAS</t>
  </si>
  <si>
    <t>EN ESPERA DE PAGO CLIENTE</t>
  </si>
  <si>
    <t>P</t>
  </si>
  <si>
    <t>CUCH DOSIF 30ML PP NEG S/PERF</t>
  </si>
  <si>
    <t>MAHECHA PATIÑO MANUEL FERNANDO</t>
  </si>
  <si>
    <t>TP PQÑ RJ LISA</t>
  </si>
  <si>
    <t>HUMAX PHARMACEUTICAL SA</t>
  </si>
  <si>
    <t>SE DEJA EN BODEGA. CLIENTE NO RECIBE HASTA NUEVA ORDEN</t>
  </si>
  <si>
    <t>Q</t>
  </si>
  <si>
    <t>ALTEA FARMACEUTICA SA</t>
  </si>
  <si>
    <t>SEMANA SANTA</t>
  </si>
  <si>
    <t>R</t>
  </si>
  <si>
    <t>PRODUCTOS NATURALES MUNDO DE ORO SAS</t>
  </si>
  <si>
    <t xml:space="preserve">ENVASE LIGHT X 340 GRS BCO + TAPA BCA </t>
  </si>
  <si>
    <t xml:space="preserve">CUCH DOSIF 25ML PP GRIS S/PERF                                                                                                       </t>
  </si>
  <si>
    <t>BOYDORR NUTRITION SAS</t>
  </si>
  <si>
    <t>PRODUCCIÓN RETENIDA POR CALIDAD</t>
  </si>
  <si>
    <t>INY 250ML CD PP TPN 20 10GRS LOGO ERMA</t>
  </si>
  <si>
    <t>LABORATORIOS ERMA SA</t>
  </si>
  <si>
    <t xml:space="preserve">TP GDE PP VDE LISA </t>
  </si>
  <si>
    <t>PROTECTOR INY 500 ML + TAPA ROSCA</t>
  </si>
  <si>
    <t>Mayo</t>
  </si>
  <si>
    <t>COMPAÑÍA CALIFORNIA SA</t>
  </si>
  <si>
    <t xml:space="preserve">CUCH DOSIF 25ML PP NEGRA S/PERF                                                                                                       </t>
  </si>
  <si>
    <t>PROCIENCE LAB SAS</t>
  </si>
  <si>
    <t>NUTRA &amp; FOODS .CO SAS</t>
  </si>
  <si>
    <t>JAQUIN DE FRANCIA SA</t>
  </si>
  <si>
    <t>EN ESPERA CLIENTE FECHA DE RECIBO</t>
  </si>
  <si>
    <t>U</t>
  </si>
  <si>
    <t>LABORATORIO VETERLAND LTDA</t>
  </si>
  <si>
    <t>DESPACHO FIN DE SEMANA</t>
  </si>
  <si>
    <t>V</t>
  </si>
  <si>
    <t>BIOINNOVANCE PHARMA SAS</t>
  </si>
  <si>
    <t>J&amp;F GLOBAL NET SAS</t>
  </si>
  <si>
    <t>JERINGA DOSIFICADORA 20mL</t>
  </si>
  <si>
    <t>BIOCHEM PHAMACEUTICAL  DE OLOMBIA</t>
  </si>
  <si>
    <t>SE DESPACHÓ OTRA REFERENCIA POR ERROR</t>
  </si>
  <si>
    <t>W</t>
  </si>
  <si>
    <t>TP PROTECTORES  INYECTABLES 100 ML NEGRA</t>
  </si>
  <si>
    <t>ELECTROQUIMICA WEST SA</t>
  </si>
  <si>
    <t>POTE DE 100 BCO SIN SUB TAPA </t>
  </si>
  <si>
    <t>TP PROTECTOR  INYECTABLE 100ML ELECT WEST</t>
  </si>
  <si>
    <t>APLICADOR VAGINAL PAQUETE X 2</t>
  </si>
  <si>
    <t>EUROFARMA PERU SAC</t>
  </si>
  <si>
    <t>QUIMIAGRO SAS</t>
  </si>
  <si>
    <t>INVERSIONES MUTAN NUTRITION SAS</t>
  </si>
  <si>
    <t>LAFRANCOL INTERNACIONAL SAS</t>
  </si>
  <si>
    <t>INY 1000ML CD PP TPN 20</t>
  </si>
  <si>
    <t>EMPRESA COLOMBIANA DE PRODUCTOS VETERINARIOS</t>
  </si>
  <si>
    <t>APLICADOR VAGINAL PAQUETE X 6 TUBO LAMINADO</t>
  </si>
  <si>
    <t>PHARMETIQUE SA</t>
  </si>
  <si>
    <t>PROTECTOR INY 500 ML + TAPA ROSCA C/NVO</t>
  </si>
  <si>
    <t>CUCH DOSIF 15ML PP BCA S/PERF</t>
  </si>
  <si>
    <t>NUTRA &amp; FOODS CO SAS</t>
  </si>
  <si>
    <t>APLICADOR VAGINAL PAQUETE X 6 UNA CINTA</t>
  </si>
  <si>
    <t>RETRASO PRODUCCIÓN; ESPERANDO LA TAPA</t>
  </si>
  <si>
    <t>T</t>
  </si>
  <si>
    <t>CUCH DOSIF 5ML PP ROJA M/CORTO RAW SERIES</t>
  </si>
  <si>
    <t>SAN RAFAEL CLINICA NATURISTA IPS SAS</t>
  </si>
  <si>
    <t>TAPÓN 60ML PARA APLICADOR VAGINAL</t>
  </si>
  <si>
    <t>LABORATORIOS LAPLICADOR VAGINALERLAM SA</t>
  </si>
  <si>
    <t>NEVOX FARMA SA</t>
  </si>
  <si>
    <t>LABORATORIOS AUROFARMA SAS</t>
  </si>
  <si>
    <t>CUCH DOSIF 30ML PP BCA TANTE</t>
  </si>
  <si>
    <t>PRODUCTOS J Y F SAS</t>
  </si>
  <si>
    <t>Junio</t>
  </si>
  <si>
    <t>INDUSTRIA COLOMBIANA FARMACEUTICA</t>
  </si>
  <si>
    <t>LABORATORIOS DECNO SAS</t>
  </si>
  <si>
    <t>COMERCIALIZADORA RUECAM SAS</t>
  </si>
  <si>
    <t>INY 250ML CD PEAD TPN 20 NVO</t>
  </si>
  <si>
    <t>CANTAG X 900 GRS MORADO L/NESTLE + 2 ETIQUETAS</t>
  </si>
  <si>
    <t>NESTLE DE COLOMBIA SA</t>
  </si>
  <si>
    <t xml:space="preserve">CUCH DOSIF 25ML PP GRIS S/PERF                    </t>
  </si>
  <si>
    <t>BOYDORR NUTRITION SS</t>
  </si>
  <si>
    <t>CANTAG PS X 400GRS  AZUL P299C</t>
  </si>
  <si>
    <t>LABORATORIO FRANCO COLOMBIANO LAFRANCOL SAS</t>
  </si>
  <si>
    <t xml:space="preserve">APLICADOR VAGINAL PAQUETE X 6 </t>
  </si>
  <si>
    <t>INY 100 ML RD PP NATURAL TPN 20</t>
  </si>
  <si>
    <t>INY 250ML RD PEAD TPN 20 BCO</t>
  </si>
  <si>
    <t>EL MAQUILADOR NO ASIGNÓ CITA DE RECIBO</t>
  </si>
  <si>
    <t>X</t>
  </si>
  <si>
    <t>CARE&amp;CURE SAS</t>
  </si>
  <si>
    <t>ENV 500ML BCO PEAD EDO</t>
  </si>
  <si>
    <t>JOINPHARM SAS</t>
  </si>
  <si>
    <t>CUCH DOSIF 5ML PP VDE M/CORTO</t>
  </si>
  <si>
    <t>VITOX SAS</t>
  </si>
  <si>
    <t>CUCH DOSIF 5ML PP RJA M/CORTO</t>
  </si>
  <si>
    <t>TP PQÑ VDE LISA</t>
  </si>
  <si>
    <t>INY 500 ML CD PEAD TPN 20 TAPA GANDE VERDE</t>
  </si>
  <si>
    <t>INY 50ML   RD  PP NAT TPN 20</t>
  </si>
  <si>
    <t>ABBONATO SAS</t>
  </si>
  <si>
    <t>ENV 1 LITRO BCO CON ESC TPA 38</t>
  </si>
  <si>
    <t>ESPECIALIDADES DIAGNOSTICA IHR SAS</t>
  </si>
  <si>
    <t>INY 500ML RD PP TPN28 FC/L ESCALA IMP. FONDO NUEVO</t>
  </si>
  <si>
    <t>LABORATORIOS DEMAC LTDA</t>
  </si>
  <si>
    <t>TAPON 28 mm PARA JERINGA CONO LUER ALETA 24</t>
  </si>
  <si>
    <t>COLOMPACK SA</t>
  </si>
  <si>
    <t xml:space="preserve">LABORATORIOS FRANCO COLOMBIANO  </t>
  </si>
  <si>
    <t>Julio</t>
  </si>
  <si>
    <t>INY 500ML CD PP TPN 20 15GRS LOGO ERMA</t>
  </si>
  <si>
    <t>ANDEAN VATERINARY LTDA</t>
  </si>
  <si>
    <t>ESPERA A LA CITA ASIGNADA</t>
  </si>
  <si>
    <t>Z</t>
  </si>
  <si>
    <t>PROTECTOR INY 500ML AZUL + TAPA ROSCA</t>
  </si>
  <si>
    <t>INDUSTRIA COLOMBIANA FARMACEUTICA ICOFARMA</t>
  </si>
  <si>
    <t>TP PQÑ AZ LISA</t>
  </si>
  <si>
    <t>TP GDE PP  NG LISA</t>
  </si>
  <si>
    <t>PRODCTOS MEDICOS VETERINARIOS SA PROMEVET SA</t>
  </si>
  <si>
    <t>SE DESPACHÓ UN FIN DE SEMANA CON FESTIVO</t>
  </si>
  <si>
    <t>A1</t>
  </si>
  <si>
    <t>Otros</t>
  </si>
  <si>
    <t>HISOPO ESTERIL INDIVIDUAL ADBIO</t>
  </si>
  <si>
    <t>GFA DOSIF 500ML NATURAL</t>
  </si>
  <si>
    <t>CARRILLO CARDOSO MARIA JOSE</t>
  </si>
  <si>
    <t>JERINGA INTRAMAMARIA 5mL</t>
  </si>
  <si>
    <t>EN REVISION POR PARTE DE CALIDAD.</t>
  </si>
  <si>
    <t>Y</t>
  </si>
  <si>
    <t>BIOQUIMICO PHARMA</t>
  </si>
  <si>
    <t>SE MONTA Z1 SIN TIEMPO DE ENTREGA</t>
  </si>
  <si>
    <t>A3</t>
  </si>
  <si>
    <t>INDUSTRIA COLOMBIANA DE MEZCLAS INCOLMIX</t>
  </si>
  <si>
    <t>DUMIAN MEDICAL SAS</t>
  </si>
  <si>
    <t>DEMORA DEL MAQUILADOR</t>
  </si>
  <si>
    <t>S</t>
  </si>
  <si>
    <t>KIT COLONTERAPIA</t>
  </si>
  <si>
    <t>INVERSIONES LAYNE SAS</t>
  </si>
  <si>
    <t>CI FARMACAPSULAS SAS</t>
  </si>
  <si>
    <t>FITME DISRIBUICIONES SAS</t>
  </si>
  <si>
    <t>PROTECTOR INY 250ML AZUL + TAPA ROSCA</t>
  </si>
  <si>
    <t>INY 500ML PEAD TPN 20 IVERVEM  VM</t>
  </si>
  <si>
    <t xml:space="preserve">LABORATORIOS VM SAS </t>
  </si>
  <si>
    <t>CORPORACION CENTRO HOLISTICO CCH</t>
  </si>
  <si>
    <t>INY 50ML RD PEAD TPN 20 BCO</t>
  </si>
  <si>
    <t>ROPSOHN LABORATORIOS SAS</t>
  </si>
  <si>
    <t>TAPA STAND UP DIAMETRO 25 S13 BCA</t>
  </si>
  <si>
    <t>INY 500ML PEAD TPN 20 IVEGAN CARVAL</t>
  </si>
  <si>
    <t>VALECILLA B Y VALECILLA M Y CIA S CA</t>
  </si>
  <si>
    <t>EN ESPERA DE ENVASE PARA DESPACHO TAPA</t>
  </si>
  <si>
    <t xml:space="preserve">TP GDE VDE IVEGAN CARVAL </t>
  </si>
  <si>
    <t>PROTECTOR INY 50 ML BCO + TAPA ROSCA BCA</t>
  </si>
  <si>
    <t>LABORATORIOS PROVET SAS</t>
  </si>
  <si>
    <t>Agosto</t>
  </si>
  <si>
    <t>POTE DE 250 CON TAPA LOGO ECO LINE BCO</t>
  </si>
  <si>
    <t>ECOLINE AGRICOLA SAS</t>
  </si>
  <si>
    <t>FADIVET SAS</t>
  </si>
  <si>
    <t>TP GDE PP NJA LISA</t>
  </si>
  <si>
    <t>PRODUCTOS MEDICOS VETERINARIOS SA PROMEVET SA</t>
  </si>
  <si>
    <t>PROTECTOR INY 50ML AZUL + TAPA ROSCA</t>
  </si>
  <si>
    <t>ENV 120 ML RD PEAD TP 38 MM ROSCA PIG BCO</t>
  </si>
  <si>
    <t>LABORATOROS SERVINSUMOS SA</t>
  </si>
  <si>
    <t>TP GDE PP VDE SVINSU</t>
  </si>
  <si>
    <t>CANTAG  PS LF AZ OSC X 1.000 GRS NVO.</t>
  </si>
  <si>
    <t>CUCH DOSIF 30ML PP BCA S/PERF</t>
  </si>
  <si>
    <t>NUTRITEC SAS</t>
  </si>
  <si>
    <t>A4</t>
  </si>
  <si>
    <t>EUROETIKA LTDA</t>
  </si>
  <si>
    <t>ENV TABLETAS PEAD BCO + SILICA GEL+  TP PROT ENS</t>
  </si>
  <si>
    <t>INBIOTECH SAS</t>
  </si>
  <si>
    <t>SANOFIAVENTIS DE COLOMBIA SA</t>
  </si>
  <si>
    <t>FUMICONTROL SAS</t>
  </si>
  <si>
    <t>INVET SA</t>
  </si>
  <si>
    <t>INDUSTRIAS MARAVEDI CIA LTDA</t>
  </si>
  <si>
    <t>DISEÑO PLASTICO P Y L SAS</t>
  </si>
  <si>
    <t>CANTAG  PS AZ OSC x 400 GRS NVO.</t>
  </si>
  <si>
    <t>EN ESPERA FECHA DE ZARPE BUQUE</t>
  </si>
  <si>
    <t>A5</t>
  </si>
  <si>
    <t>INY 500 ML RD PP  NAT TPN 20  TAPA ROJA</t>
  </si>
  <si>
    <t xml:space="preserve">ALCAMES LABOATORIOS QUIMICOS DE CENTRO AMERICA </t>
  </si>
  <si>
    <t>INY 100 ML RD PP  NAT TPN 20  TAPA ROJA</t>
  </si>
  <si>
    <t>INY 250 ML RD PP  NAT TPN 20  TAPA ROJA</t>
  </si>
  <si>
    <t>PROVEEDORA AGRO CAMERCIAL PAC SAS</t>
  </si>
  <si>
    <t>Septiembre</t>
  </si>
  <si>
    <t>VALECILLA B Y VALECILLA M Y CIA SCA</t>
  </si>
  <si>
    <t>INY 1000 ML + 10 MM CD PEAD TPN 20</t>
  </si>
  <si>
    <t>LABORATORIO EDO SAS</t>
  </si>
  <si>
    <t xml:space="preserve">COMPAÑIA CALIFORNIA SA </t>
  </si>
  <si>
    <t>INY 500ML CD PEAD TPN 20 SVINSU</t>
  </si>
  <si>
    <t>LABORATORIOS SERVINSUMOS SAS</t>
  </si>
  <si>
    <t>CUCH DOSIF 5ML PP BCA M/CORTOTE DELUXE BENEFIT</t>
  </si>
  <si>
    <t>FITME DISTRIBUCIÓN SAS</t>
  </si>
  <si>
    <t>DISEÑO PLASTICO PYL SAS</t>
  </si>
  <si>
    <t xml:space="preserve">LABORATORIO EDO SAS </t>
  </si>
  <si>
    <t>PROTECTOR INY 100ML AZUL + TAPA ROSCA</t>
  </si>
  <si>
    <t>FARMAGA COLOMBIA SAS</t>
  </si>
  <si>
    <t xml:space="preserve">LABORATORIO COLOMBIANO </t>
  </si>
  <si>
    <t>LABORATORIOS COLOMBIANO</t>
  </si>
  <si>
    <t>POTE DE 500 CON TAPA LOGO ECO LINE BCO </t>
  </si>
  <si>
    <t>Sin información</t>
  </si>
  <si>
    <t>Octubre</t>
  </si>
  <si>
    <t>VELASQUEZ GONZALEZ JHON ANDERSON</t>
  </si>
  <si>
    <t>SOMOS SALUD IPS SAS</t>
  </si>
  <si>
    <t>SOLUCIONES E INNOVACION EN ALIMENTOS COLOMBIA SAS</t>
  </si>
  <si>
    <t xml:space="preserve">SERVICIOS FARMACEUTICOS </t>
  </si>
  <si>
    <t>SER DI ACGUA SAS</t>
  </si>
  <si>
    <t>PIPETA ORAL 3 ML NAT IMP SCL 0.25 MAS TAPON EMP</t>
  </si>
  <si>
    <t>INY 100 ML RD PEAD TPN 20 BCO TAPA ROJA L RP</t>
  </si>
  <si>
    <t>JERINGA ORAL 2 mL</t>
  </si>
  <si>
    <t>EL CLIENTE REGRESÓ LA MERCANCIA POR TONO</t>
  </si>
  <si>
    <t>A6</t>
  </si>
  <si>
    <t>CUCH DOSIF 5ML PP S/PER NATURAL</t>
  </si>
  <si>
    <t>NEWLAB NUTRITION LTDA</t>
  </si>
  <si>
    <t>MEMPHIS PRODUCTS SA</t>
  </si>
  <si>
    <t>KIT XYTOTEST MOD</t>
  </si>
  <si>
    <t>MEL MONT MEDICAL INC</t>
  </si>
  <si>
    <t>PROTECTOR 250ML PARA APLICADOR VAGINAL</t>
  </si>
  <si>
    <t>LAPLICADOR VAGINALETEC CIA LTDA</t>
  </si>
  <si>
    <t>PROTECTOR 500ML PARA APLICADOR VAGINAL</t>
  </si>
  <si>
    <t xml:space="preserve">LABORATORIOS SEVRVICIOS FARMACEUTICOS </t>
  </si>
  <si>
    <t>PROTECTOR INY 500 ML BCO + TAPA ROSCA BCA</t>
  </si>
  <si>
    <t>INY 1000ML CD PEAD TPN 20</t>
  </si>
  <si>
    <t>EL CLIENTE DEVUELVE LAS CAJAS PORQUE ESTÁN GOLPEADAS</t>
  </si>
  <si>
    <t>A7</t>
  </si>
  <si>
    <t>APLICADOR VAGINAL PAQUETE X 1 IMP</t>
  </si>
  <si>
    <t>INY 500ML RD PP BCO  TPN 20</t>
  </si>
  <si>
    <t xml:space="preserve">JUAN CARLOS GONZALEZ RUIZ SAS </t>
  </si>
  <si>
    <t>ENVASE  GOTERO  30 35ML PEAD+PEBD TP ESP PARA TPON GOT</t>
  </si>
  <si>
    <t>CUCH DOSIF 25ML PP NAT S/PERF</t>
  </si>
  <si>
    <t xml:space="preserve">EUROSTYLE SAS </t>
  </si>
  <si>
    <t xml:space="preserve">EUROPHARMA LABORATORIOS SAS </t>
  </si>
  <si>
    <t>GFA DOSIF 1000ML NATURAL</t>
  </si>
  <si>
    <t>DINAMISMO MEDICO SAS</t>
  </si>
  <si>
    <t>COASPHARMA</t>
  </si>
  <si>
    <t>CARPORACION SALUDPHARMA SAS</t>
  </si>
  <si>
    <t>BRETANO COSTA RICA SOCIEDAD ANONIMA</t>
  </si>
  <si>
    <t>Noviembre</t>
  </si>
  <si>
    <t>TECNOQUIMICAS SA</t>
  </si>
  <si>
    <t>FRASCO PARA EBT500</t>
  </si>
  <si>
    <t>EDDING COLOMBIA SAS</t>
  </si>
  <si>
    <t xml:space="preserve">WEISS PHARMA SAS </t>
  </si>
  <si>
    <t>EL CLIENTE NO RECIBE, SE REPROGRAMA ENTREGA</t>
  </si>
  <si>
    <t>A8</t>
  </si>
  <si>
    <t>ABC GOTEROSTUBOS FRASCOS</t>
  </si>
  <si>
    <t xml:space="preserve">GONZALES RUIZ JUAN CARLOS </t>
  </si>
  <si>
    <t xml:space="preserve">MESSER COLOMBIA SA </t>
  </si>
  <si>
    <t xml:space="preserve">LABORATORIOS AUROFARMA SAS </t>
  </si>
  <si>
    <t xml:space="preserve">INY 250 ML CD PEAD TPN 20  TAPA VERDE </t>
  </si>
  <si>
    <t xml:space="preserve">BIOCHEM FARMACEUTICA DE CLOMBIA SA </t>
  </si>
  <si>
    <t>TAPA STAND UP DIAMETRO 22 S13 BCA</t>
  </si>
  <si>
    <t>CLIENTE PENDIENTE PAGO</t>
  </si>
  <si>
    <t>A9</t>
  </si>
  <si>
    <t>Diciembre</t>
  </si>
  <si>
    <t xml:space="preserve">SANOFI AVENTIS DE COLOMBIA SA </t>
  </si>
  <si>
    <t>LAMINATE PACKAGING COLOBIA SAS</t>
  </si>
  <si>
    <t xml:space="preserve">LABORATORIO FRANCO COLOMBIANO </t>
  </si>
  <si>
    <t>A10</t>
  </si>
  <si>
    <t>LABORATORIO FARMA COMERCIAL SAS</t>
  </si>
  <si>
    <t>FARMAGAN COLOMBIA SAS</t>
  </si>
  <si>
    <t>INBIOTECH</t>
  </si>
  <si>
    <t xml:space="preserve">LABORATORIOS SERVICIOS FRAMACEUTICOS </t>
  </si>
  <si>
    <t>GRUPO PALMERA GEL SAS</t>
  </si>
  <si>
    <t>GRUPO ALIMENTICIO ALBA DEL FONCE SAS</t>
  </si>
  <si>
    <t>FAMARCEUTICA RECCIUS SPA</t>
  </si>
  <si>
    <t>LABORATORIOS EUFAR SA</t>
  </si>
  <si>
    <t xml:space="preserve">GRUPO PALMERA GEL SAS </t>
  </si>
  <si>
    <t xml:space="preserve">LABORATORIOS DRAG PHARMA </t>
  </si>
  <si>
    <t>Tabla XI cuadro de pedidos 2022</t>
  </si>
  <si>
    <t>Numerador</t>
  </si>
  <si>
    <t>Denominador</t>
  </si>
  <si>
    <t>Resultados</t>
  </si>
  <si>
    <t>MES</t>
  </si>
  <si>
    <t># DE PEDIDOS ENTREGADOS A TIEMPO EN EL MES</t>
  </si>
  <si>
    <t># DE PEDIDOS SOLICITADOS  EN EL MES</t>
  </si>
  <si>
    <t>CUMPLIMIENTOS DE DESPACHOS</t>
  </si>
  <si>
    <t>Meta</t>
  </si>
  <si>
    <t>ENE</t>
  </si>
  <si>
    <t>FEB</t>
  </si>
  <si>
    <t>MAR</t>
  </si>
  <si>
    <t>ABR</t>
  </si>
  <si>
    <t>MAY</t>
  </si>
  <si>
    <t>JUN</t>
  </si>
  <si>
    <t>JUL</t>
  </si>
  <si>
    <t>AGO</t>
  </si>
  <si>
    <t>SEP</t>
  </si>
  <si>
    <t>OCT</t>
  </si>
  <si>
    <t>NOV</t>
  </si>
  <si>
    <t>DIC</t>
  </si>
  <si>
    <t>Total Año</t>
  </si>
  <si>
    <t>Tabla XII Análisis del cuadro de pedidos 2022</t>
  </si>
  <si>
    <t>Frecuencia</t>
  </si>
  <si>
    <t>Frecuencia Acumulada</t>
  </si>
  <si>
    <t>Bogotá</t>
  </si>
  <si>
    <t>Cali</t>
  </si>
  <si>
    <t>San José</t>
  </si>
  <si>
    <t xml:space="preserve">Villa Rica </t>
  </si>
  <si>
    <t>Tocancipá</t>
  </si>
  <si>
    <t>Yumbo</t>
  </si>
  <si>
    <t>Palmira</t>
  </si>
  <si>
    <t>Quito</t>
  </si>
  <si>
    <t>Medellín</t>
  </si>
  <si>
    <t>Cundinamarca</t>
  </si>
  <si>
    <t>Funza</t>
  </si>
  <si>
    <t>Barranquilla</t>
  </si>
  <si>
    <t>La Estrella</t>
  </si>
  <si>
    <t>Bucaramanga</t>
  </si>
  <si>
    <t>San Salvador</t>
  </si>
  <si>
    <t>Armenia</t>
  </si>
  <si>
    <t>Lima</t>
  </si>
  <si>
    <t>Santander</t>
  </si>
  <si>
    <t>Zipaquirá</t>
  </si>
  <si>
    <t>Cartagena de Indias</t>
  </si>
  <si>
    <t>Chile</t>
  </si>
  <si>
    <t>Costa Rica</t>
  </si>
  <si>
    <t>Ibagué</t>
  </si>
  <si>
    <t>Manizales</t>
  </si>
  <si>
    <t>Perú</t>
  </si>
  <si>
    <t>Santiago de Chile</t>
  </si>
  <si>
    <t>Veracruz</t>
  </si>
  <si>
    <t>Yopal</t>
  </si>
  <si>
    <t>Antioquia</t>
  </si>
  <si>
    <t>Cúcuta</t>
  </si>
  <si>
    <t>México</t>
  </si>
  <si>
    <t>Pereira</t>
  </si>
  <si>
    <t>Tolima</t>
  </si>
  <si>
    <t>Tabla XIII Análisis del cuadro de pedidos 2022</t>
  </si>
  <si>
    <t>Frecuencia acumulada</t>
  </si>
  <si>
    <t>Tabla XIV Análisis del cuadro de pedidos 2022</t>
  </si>
  <si>
    <t>Tipo</t>
  </si>
  <si>
    <t>Frecuencia'</t>
  </si>
  <si>
    <t>Retraso por producción</t>
  </si>
  <si>
    <t>En espera por pago de contado</t>
  </si>
  <si>
    <t>EN ESPERA PARA DESPACHO</t>
  </si>
  <si>
    <t>A2</t>
  </si>
  <si>
    <t>SE MONTA Z-1 SIN TIEMPO DE ENTREGA</t>
  </si>
  <si>
    <t>Tabla XV Análisis del cuadro de pedidos 2022</t>
  </si>
  <si>
    <t>Lead time</t>
  </si>
  <si>
    <t>PRODUCTOS JYC SAS</t>
  </si>
  <si>
    <t>JGA INT 10ML BCA CALIMAST LACTACION GENMED ND3</t>
  </si>
  <si>
    <t>JGA ORAL 5ML AUROPUPPY ESC 5ML 0210101</t>
  </si>
  <si>
    <t>TAPON 28 PARA JGA CONO LUER ALETA 24</t>
  </si>
  <si>
    <t>JGA ORAL 3ML AUROPUPPY ESC 2.5ML 0210101</t>
  </si>
  <si>
    <t>KYROVET LABORATORIES SA</t>
  </si>
  <si>
    <t>ORGANIZACIÓN MUNDIAL DE INNOVACION Y TECNOLOGIA</t>
  </si>
  <si>
    <t>JGA INT 10ML BCA CALIMAST SECADO GENMED X10ML</t>
  </si>
  <si>
    <t>Q1</t>
  </si>
  <si>
    <t>Q3</t>
  </si>
  <si>
    <t>UL</t>
  </si>
  <si>
    <t>LL</t>
  </si>
  <si>
    <t>Tabla XVI Análisis del cuadro de pedidos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</si>
</sst>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 #,##0.00_-;\-&quot;$&quot;\ * #,##0.00_-;_-&quot;$&quot;\ * &quot;-&quot;??_-;_-@_-"/>
    <numFmt numFmtId="165" formatCode="_-* #,##0.00_-;\-* #,##0.00_-;_-* &quot;-&quot;??_-;_-@_-"/>
    <numFmt numFmtId="166" formatCode="0.0%"/>
    <numFmt numFmtId="167" formatCode="_(&quot;$&quot;\ * #,##0_);_(&quot;$&quot;\ * \(#,##0\);_(&quot;$&quot;\ * &quot;-&quot;??_);_(@_)"/>
    <numFmt numFmtId="168" formatCode="_(* #,##0_);_(* \(#,##0\);_(* &quot;-&quot;??_);_(@_)"/>
  </numFmts>
  <fonts count="9">
    <font>
      <sz val="11"/>
      <color theme="1"/>
      <name val="Calibri"/>
      <family val="2"/>
      <scheme val="minor"/>
    </font>
    <font>
      <sz val="11"/>
      <color theme="1"/>
      <name val="Calibri"/>
      <family val="2"/>
      <scheme val="minor"/>
    </font>
    <font>
      <sz val="8"/>
      <color theme="1"/>
      <name val="Calibri"/>
      <family val="2"/>
      <scheme val="minor"/>
    </font>
    <font>
      <sz val="8"/>
      <color theme="1"/>
      <name val="Times New Roman"/>
      <family val="1"/>
    </font>
    <font>
      <b/>
      <sz val="8"/>
      <name val="Times New Roman"/>
      <family val="1"/>
    </font>
    <font>
      <sz val="8"/>
      <name val="Times New Roman"/>
      <family val="1"/>
    </font>
    <font>
      <b/>
      <sz val="8"/>
      <color theme="1"/>
      <name val="Times New Roman"/>
      <family val="1"/>
    </font>
    <font>
      <i/>
      <sz val="8"/>
      <color rgb="FF000000"/>
      <name val="Times New Roman"/>
      <family val="1"/>
    </font>
    <font>
      <i/>
      <sz val="8"/>
      <color theme="1"/>
      <name val="Times New Roman"/>
      <family val="1"/>
    </font>
  </fonts>
  <fills count="14">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FF3300"/>
        <bgColor indexed="64"/>
      </patternFill>
    </fill>
    <fill>
      <patternFill patternType="solid">
        <fgColor rgb="FFCC3399"/>
        <bgColor indexed="64"/>
      </patternFill>
    </fill>
    <fill>
      <patternFill patternType="solid">
        <fgColor rgb="FF00FFFF"/>
        <bgColor indexed="64"/>
      </patternFill>
    </fill>
    <fill>
      <patternFill patternType="solid">
        <fgColor rgb="FFFFCCCC"/>
        <bgColor indexed="64"/>
      </patternFill>
    </fill>
    <fill>
      <patternFill patternType="solid">
        <fgColor rgb="FFC95757"/>
        <bgColor indexed="64"/>
      </patternFill>
    </fill>
    <fill>
      <patternFill patternType="solid">
        <fgColor theme="7" tint="-0.249977111117893"/>
        <bgColor indexed="64"/>
      </patternFill>
    </fill>
    <fill>
      <patternFill patternType="solid">
        <fgColor rgb="FFFFCC99"/>
        <bgColor indexed="64"/>
      </patternFill>
    </fill>
    <fill>
      <patternFill patternType="solid">
        <fgColor theme="7"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s>
  <cellStyleXfs count="4">
    <xf numFmtId="0" fontId="0" fillId="0" borderId="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cellStyleXfs>
  <cellXfs count="113">
    <xf numFmtId="0" fontId="0" fillId="0" borderId="0" xfId="0"/>
    <xf numFmtId="0" fontId="0" fillId="0" borderId="0" xfId="0" applyAlignment="1">
      <alignment horizontal="right"/>
    </xf>
    <xf numFmtId="0" fontId="3" fillId="0" borderId="0" xfId="0" applyFont="1"/>
    <xf numFmtId="167" fontId="4" fillId="4" borderId="1" xfId="2" applyNumberFormat="1" applyFont="1" applyFill="1" applyBorder="1" applyAlignment="1">
      <alignment horizontal="left" vertical="center"/>
    </xf>
    <xf numFmtId="167" fontId="4" fillId="5" borderId="1" xfId="2" applyNumberFormat="1" applyFont="1" applyFill="1" applyBorder="1" applyAlignment="1">
      <alignment horizontal="left" vertical="center"/>
    </xf>
    <xf numFmtId="167" fontId="5" fillId="5" borderId="1" xfId="2" applyNumberFormat="1" applyFont="1" applyFill="1" applyBorder="1" applyAlignment="1">
      <alignment horizontal="left" vertical="center"/>
    </xf>
    <xf numFmtId="164" fontId="4" fillId="2" borderId="1" xfId="2" applyFont="1" applyFill="1" applyBorder="1" applyAlignment="1">
      <alignment horizontal="left" vertical="center"/>
    </xf>
    <xf numFmtId="167" fontId="4" fillId="6" borderId="1" xfId="2" applyNumberFormat="1" applyFont="1" applyFill="1" applyBorder="1" applyAlignment="1">
      <alignment horizontal="left" vertical="center"/>
    </xf>
    <xf numFmtId="37" fontId="4" fillId="6" borderId="1" xfId="2" applyNumberFormat="1" applyFont="1" applyFill="1" applyBorder="1" applyAlignment="1">
      <alignment horizontal="left" vertical="center"/>
    </xf>
    <xf numFmtId="167" fontId="4" fillId="7" borderId="1" xfId="2" applyNumberFormat="1" applyFont="1" applyFill="1" applyBorder="1" applyAlignment="1">
      <alignment horizontal="left" vertical="center"/>
    </xf>
    <xf numFmtId="37" fontId="4" fillId="7" borderId="1" xfId="2" applyNumberFormat="1" applyFont="1" applyFill="1" applyBorder="1" applyAlignment="1">
      <alignment horizontal="left" vertical="center"/>
    </xf>
    <xf numFmtId="167" fontId="4" fillId="8" borderId="1" xfId="2" applyNumberFormat="1" applyFont="1" applyFill="1" applyBorder="1" applyAlignment="1">
      <alignment horizontal="left" vertical="center"/>
    </xf>
    <xf numFmtId="37" fontId="4" fillId="8" borderId="1" xfId="2" applyNumberFormat="1" applyFont="1" applyFill="1" applyBorder="1" applyAlignment="1">
      <alignment horizontal="left" vertical="center"/>
    </xf>
    <xf numFmtId="167" fontId="4" fillId="9" borderId="1" xfId="2" applyNumberFormat="1" applyFont="1" applyFill="1" applyBorder="1" applyAlignment="1">
      <alignment horizontal="left" vertical="center"/>
    </xf>
    <xf numFmtId="167" fontId="4" fillId="10" borderId="1" xfId="2" applyNumberFormat="1" applyFont="1" applyFill="1" applyBorder="1" applyAlignment="1">
      <alignment horizontal="left" vertical="center"/>
    </xf>
    <xf numFmtId="0" fontId="6" fillId="0" borderId="2" xfId="0" applyFont="1" applyBorder="1" applyAlignment="1">
      <alignment vertical="center"/>
    </xf>
    <xf numFmtId="0" fontId="6" fillId="0" borderId="3" xfId="0" applyFont="1" applyBorder="1" applyAlignment="1">
      <alignment vertical="center"/>
    </xf>
    <xf numFmtId="0" fontId="6" fillId="0" borderId="4" xfId="0" applyFont="1" applyBorder="1"/>
    <xf numFmtId="0" fontId="3" fillId="3" borderId="1" xfId="0" applyFont="1" applyFill="1" applyBorder="1" applyAlignment="1">
      <alignment horizontal="left"/>
    </xf>
    <xf numFmtId="164" fontId="3" fillId="3" borderId="1" xfId="2" applyFont="1" applyFill="1" applyBorder="1" applyAlignment="1">
      <alignment horizontal="left"/>
    </xf>
    <xf numFmtId="0" fontId="3" fillId="0" borderId="1" xfId="0" applyFont="1" applyBorder="1" applyAlignment="1">
      <alignment horizontal="center" vertical="center"/>
    </xf>
    <xf numFmtId="0" fontId="3" fillId="0" borderId="0" xfId="0" applyFont="1" applyAlignment="1">
      <alignment horizontal="right"/>
    </xf>
    <xf numFmtId="0" fontId="3" fillId="3" borderId="1" xfId="0" applyFont="1" applyFill="1" applyBorder="1" applyAlignment="1">
      <alignment horizontal="left" vertical="top"/>
    </xf>
    <xf numFmtId="0" fontId="3" fillId="4" borderId="1" xfId="0" applyFont="1" applyFill="1" applyBorder="1" applyAlignment="1">
      <alignment horizontal="left"/>
    </xf>
    <xf numFmtId="0" fontId="3" fillId="5" borderId="1" xfId="0" applyFont="1" applyFill="1" applyBorder="1" applyAlignment="1">
      <alignment horizontal="left"/>
    </xf>
    <xf numFmtId="0" fontId="3" fillId="5" borderId="1" xfId="0" applyFont="1" applyFill="1" applyBorder="1" applyAlignment="1">
      <alignment horizontal="left" vertical="top"/>
    </xf>
    <xf numFmtId="0" fontId="3" fillId="5" borderId="1" xfId="0" applyFont="1" applyFill="1" applyBorder="1" applyAlignment="1">
      <alignment horizontal="left" vertical="center"/>
    </xf>
    <xf numFmtId="0" fontId="3" fillId="2" borderId="1" xfId="0" applyFont="1" applyFill="1" applyBorder="1" applyAlignment="1">
      <alignment horizontal="left"/>
    </xf>
    <xf numFmtId="0" fontId="3" fillId="2" borderId="1" xfId="0" applyFont="1" applyFill="1" applyBorder="1" applyAlignment="1">
      <alignment horizontal="left" vertical="center"/>
    </xf>
    <xf numFmtId="0" fontId="3" fillId="2" borderId="1" xfId="0" applyFont="1" applyFill="1" applyBorder="1" applyAlignment="1">
      <alignment horizontal="left" wrapText="1"/>
    </xf>
    <xf numFmtId="0" fontId="5" fillId="2" borderId="1" xfId="0" applyFont="1" applyFill="1" applyBorder="1" applyAlignment="1">
      <alignment horizontal="left" vertical="center"/>
    </xf>
    <xf numFmtId="166" fontId="3" fillId="2" borderId="1" xfId="1" applyNumberFormat="1" applyFont="1" applyFill="1" applyBorder="1" applyAlignment="1">
      <alignment horizontal="left"/>
    </xf>
    <xf numFmtId="0" fontId="3" fillId="6" borderId="1" xfId="0" applyFont="1" applyFill="1" applyBorder="1" applyAlignment="1">
      <alignment horizontal="left"/>
    </xf>
    <xf numFmtId="0" fontId="3" fillId="6" borderId="1" xfId="0" applyFont="1" applyFill="1" applyBorder="1" applyAlignment="1">
      <alignment horizontal="left" vertical="center"/>
    </xf>
    <xf numFmtId="0" fontId="3" fillId="6" borderId="1" xfId="0" applyFont="1" applyFill="1" applyBorder="1" applyAlignment="1">
      <alignment horizontal="left" vertical="top"/>
    </xf>
    <xf numFmtId="0" fontId="3" fillId="6" borderId="1" xfId="0" applyFont="1" applyFill="1" applyBorder="1" applyAlignment="1">
      <alignment horizontal="left" vertical="center" wrapText="1"/>
    </xf>
    <xf numFmtId="0" fontId="3" fillId="7" borderId="1" xfId="0" applyFont="1" applyFill="1" applyBorder="1" applyAlignment="1">
      <alignment horizontal="left"/>
    </xf>
    <xf numFmtId="0" fontId="3" fillId="7" borderId="1" xfId="0" applyFont="1" applyFill="1" applyBorder="1"/>
    <xf numFmtId="0" fontId="3" fillId="7" borderId="1" xfId="0" applyFont="1" applyFill="1" applyBorder="1" applyAlignment="1">
      <alignment horizontal="left" vertical="top"/>
    </xf>
    <xf numFmtId="0" fontId="3" fillId="7" borderId="1" xfId="0" applyFont="1" applyFill="1" applyBorder="1" applyAlignment="1">
      <alignment horizontal="left" vertical="center"/>
    </xf>
    <xf numFmtId="0" fontId="3" fillId="7" borderId="1" xfId="0" applyFont="1" applyFill="1" applyBorder="1" applyAlignment="1">
      <alignment vertical="center"/>
    </xf>
    <xf numFmtId="0" fontId="3" fillId="8" borderId="1" xfId="0" applyFont="1" applyFill="1" applyBorder="1" applyAlignment="1">
      <alignment horizontal="left"/>
    </xf>
    <xf numFmtId="0" fontId="3" fillId="8" borderId="1" xfId="0" applyFont="1" applyFill="1" applyBorder="1" applyAlignment="1">
      <alignment horizontal="left" wrapText="1"/>
    </xf>
    <xf numFmtId="0" fontId="3" fillId="8" borderId="1" xfId="0" applyFont="1" applyFill="1" applyBorder="1" applyAlignment="1">
      <alignment horizontal="left" vertical="top"/>
    </xf>
    <xf numFmtId="0" fontId="3" fillId="8" borderId="1" xfId="0" applyFont="1" applyFill="1" applyBorder="1" applyAlignment="1">
      <alignment horizontal="left" vertical="center" wrapText="1"/>
    </xf>
    <xf numFmtId="0" fontId="3" fillId="8" borderId="1" xfId="0" applyFont="1" applyFill="1" applyBorder="1" applyAlignment="1">
      <alignment horizontal="left" vertical="center"/>
    </xf>
    <xf numFmtId="0" fontId="3" fillId="9" borderId="1" xfId="0" applyFont="1" applyFill="1" applyBorder="1" applyAlignment="1">
      <alignment horizontal="left"/>
    </xf>
    <xf numFmtId="0" fontId="3" fillId="9" borderId="1" xfId="0" applyFont="1" applyFill="1" applyBorder="1" applyAlignment="1">
      <alignment horizontal="left" vertical="top"/>
    </xf>
    <xf numFmtId="0" fontId="5" fillId="9" borderId="1" xfId="0" applyFont="1" applyFill="1" applyBorder="1" applyAlignment="1">
      <alignment horizontal="left" vertical="top"/>
    </xf>
    <xf numFmtId="0" fontId="3" fillId="9" borderId="1" xfId="0" applyFont="1" applyFill="1" applyBorder="1"/>
    <xf numFmtId="0" fontId="3" fillId="9" borderId="1" xfId="0" applyFont="1" applyFill="1" applyBorder="1" applyAlignment="1">
      <alignment horizontal="left" vertical="center"/>
    </xf>
    <xf numFmtId="0" fontId="3" fillId="9" borderId="1" xfId="0" applyFont="1" applyFill="1" applyBorder="1" applyAlignment="1">
      <alignment horizontal="left" wrapText="1"/>
    </xf>
    <xf numFmtId="0" fontId="3" fillId="9" borderId="1" xfId="0" applyFont="1" applyFill="1" applyBorder="1" applyAlignment="1">
      <alignment horizontal="center"/>
    </xf>
    <xf numFmtId="0" fontId="3" fillId="10" borderId="1" xfId="0" applyFont="1" applyFill="1" applyBorder="1" applyAlignment="1">
      <alignment horizontal="left"/>
    </xf>
    <xf numFmtId="0" fontId="3" fillId="11" borderId="1" xfId="0" applyFont="1" applyFill="1" applyBorder="1" applyAlignment="1">
      <alignment horizontal="left"/>
    </xf>
    <xf numFmtId="0" fontId="3" fillId="11" borderId="1" xfId="0" applyFont="1" applyFill="1" applyBorder="1" applyAlignment="1">
      <alignment horizontal="center"/>
    </xf>
    <xf numFmtId="0" fontId="3" fillId="11" borderId="1" xfId="0" applyFont="1" applyFill="1" applyBorder="1" applyAlignment="1">
      <alignment horizontal="left" wrapText="1"/>
    </xf>
    <xf numFmtId="0" fontId="3" fillId="11" borderId="1" xfId="0" applyFont="1" applyFill="1" applyBorder="1" applyAlignment="1">
      <alignment horizontal="left" vertical="top"/>
    </xf>
    <xf numFmtId="0" fontId="3" fillId="11" borderId="1" xfId="0" applyFont="1" applyFill="1" applyBorder="1" applyAlignment="1">
      <alignment horizontal="left" vertical="center"/>
    </xf>
    <xf numFmtId="0" fontId="5" fillId="11" borderId="1" xfId="0" applyFont="1" applyFill="1" applyBorder="1" applyAlignment="1">
      <alignment horizontal="left"/>
    </xf>
    <xf numFmtId="0" fontId="5" fillId="11" borderId="1" xfId="0" applyFont="1" applyFill="1" applyBorder="1" applyAlignment="1">
      <alignment horizontal="left" vertical="top"/>
    </xf>
    <xf numFmtId="0" fontId="3" fillId="12" borderId="1" xfId="0" applyFont="1" applyFill="1" applyBorder="1" applyAlignment="1">
      <alignment horizontal="left"/>
    </xf>
    <xf numFmtId="0" fontId="3" fillId="12" borderId="1" xfId="0" applyFont="1" applyFill="1" applyBorder="1" applyAlignment="1">
      <alignment horizontal="left" vertical="top"/>
    </xf>
    <xf numFmtId="0" fontId="3" fillId="12" borderId="0" xfId="0" applyFont="1" applyFill="1" applyAlignment="1">
      <alignment horizontal="left"/>
    </xf>
    <xf numFmtId="0" fontId="3" fillId="13" borderId="1" xfId="0" applyFont="1" applyFill="1" applyBorder="1" applyAlignment="1">
      <alignment horizontal="left"/>
    </xf>
    <xf numFmtId="0" fontId="3" fillId="13" borderId="0" xfId="0" applyFont="1" applyFill="1" applyAlignment="1">
      <alignment horizontal="left"/>
    </xf>
    <xf numFmtId="0" fontId="6" fillId="0" borderId="4" xfId="0" applyFont="1" applyBorder="1" applyAlignment="1">
      <alignment vertical="center"/>
    </xf>
    <xf numFmtId="0" fontId="3"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17" fontId="4" fillId="0" borderId="1" xfId="0" applyNumberFormat="1" applyFont="1" applyBorder="1" applyAlignment="1">
      <alignment horizontal="left" vertical="center"/>
    </xf>
    <xf numFmtId="17" fontId="6" fillId="3" borderId="1" xfId="0" applyNumberFormat="1" applyFont="1" applyFill="1" applyBorder="1" applyAlignment="1">
      <alignment horizontal="left" vertical="center"/>
    </xf>
    <xf numFmtId="9" fontId="5" fillId="0" borderId="1" xfId="1" applyFont="1" applyFill="1" applyBorder="1" applyAlignment="1" applyProtection="1">
      <alignment horizontal="center" vertical="center"/>
    </xf>
    <xf numFmtId="9" fontId="5" fillId="0" borderId="1" xfId="1" applyFont="1" applyFill="1" applyBorder="1" applyAlignment="1" applyProtection="1">
      <alignment horizontal="center" vertical="center" wrapText="1"/>
    </xf>
    <xf numFmtId="9" fontId="3" fillId="3" borderId="1" xfId="1" applyFont="1" applyFill="1" applyBorder="1" applyAlignment="1" applyProtection="1">
      <alignment horizontal="center" vertical="center"/>
    </xf>
    <xf numFmtId="0" fontId="7" fillId="0" borderId="7" xfId="0" applyFont="1" applyBorder="1"/>
    <xf numFmtId="0" fontId="7" fillId="0" borderId="0" xfId="0" applyFont="1" applyAlignment="1">
      <alignment horizontal="center"/>
    </xf>
    <xf numFmtId="0" fontId="7" fillId="0" borderId="0" xfId="0" applyFont="1"/>
    <xf numFmtId="0" fontId="3" fillId="0" borderId="7" xfId="0" applyFont="1" applyBorder="1"/>
    <xf numFmtId="0" fontId="3" fillId="0" borderId="8" xfId="0" applyFont="1" applyBorder="1"/>
    <xf numFmtId="0" fontId="3" fillId="0" borderId="7" xfId="0" applyFont="1" applyBorder="1" applyAlignment="1">
      <alignment vertical="center"/>
    </xf>
    <xf numFmtId="0" fontId="3" fillId="0" borderId="0" xfId="0" applyFont="1" applyAlignment="1">
      <alignment vertical="center"/>
    </xf>
    <xf numFmtId="0" fontId="8" fillId="0" borderId="0" xfId="0" applyFont="1"/>
    <xf numFmtId="0" fontId="3" fillId="0" borderId="9" xfId="0" applyFont="1" applyBorder="1"/>
    <xf numFmtId="0" fontId="3" fillId="0" borderId="10" xfId="0" applyFont="1" applyBorder="1"/>
    <xf numFmtId="0" fontId="3" fillId="0" borderId="10" xfId="0" applyFont="1" applyBorder="1" applyAlignment="1">
      <alignment vertical="center"/>
    </xf>
    <xf numFmtId="0" fontId="6" fillId="0" borderId="9" xfId="0" applyFont="1" applyBorder="1"/>
    <xf numFmtId="0" fontId="6" fillId="0" borderId="8" xfId="0" applyFont="1" applyBorder="1"/>
    <xf numFmtId="0" fontId="3" fillId="0" borderId="7" xfId="0" applyFont="1" applyBorder="1" applyAlignment="1">
      <alignment horizontal="left"/>
    </xf>
    <xf numFmtId="37" fontId="4" fillId="9" borderId="1" xfId="2" applyNumberFormat="1" applyFont="1" applyFill="1" applyBorder="1" applyAlignment="1">
      <alignment horizontal="left" vertical="center"/>
    </xf>
    <xf numFmtId="0" fontId="6" fillId="0" borderId="2" xfId="0" applyFont="1" applyBorder="1"/>
    <xf numFmtId="0" fontId="6" fillId="0" borderId="3" xfId="0" applyFont="1" applyBorder="1"/>
    <xf numFmtId="0" fontId="3" fillId="11" borderId="1" xfId="0" applyFont="1" applyFill="1" applyBorder="1"/>
    <xf numFmtId="0" fontId="3" fillId="12" borderId="1" xfId="0" applyFont="1" applyFill="1" applyBorder="1"/>
    <xf numFmtId="0" fontId="2" fillId="3" borderId="1" xfId="0" applyFont="1" applyFill="1" applyBorder="1" applyAlignment="1">
      <alignment horizontal="left"/>
    </xf>
    <xf numFmtId="0" fontId="2" fillId="4" borderId="1" xfId="0" applyFont="1" applyFill="1" applyBorder="1" applyAlignment="1">
      <alignment horizontal="left"/>
    </xf>
    <xf numFmtId="0" fontId="2" fillId="2" borderId="1" xfId="0" applyFont="1" applyFill="1" applyBorder="1" applyAlignment="1">
      <alignment horizontal="left"/>
    </xf>
    <xf numFmtId="0" fontId="2" fillId="6" borderId="1" xfId="0" applyFont="1" applyFill="1" applyBorder="1" applyAlignment="1">
      <alignment horizontal="left"/>
    </xf>
    <xf numFmtId="0" fontId="2" fillId="7" borderId="1" xfId="0" applyFont="1" applyFill="1" applyBorder="1" applyAlignment="1">
      <alignment horizontal="left"/>
    </xf>
    <xf numFmtId="0" fontId="2" fillId="9" borderId="1" xfId="0" applyFont="1" applyFill="1" applyBorder="1" applyAlignment="1">
      <alignment horizontal="left"/>
    </xf>
    <xf numFmtId="0" fontId="2" fillId="10" borderId="1" xfId="0" applyFont="1" applyFill="1" applyBorder="1" applyAlignment="1">
      <alignment horizontal="left"/>
    </xf>
    <xf numFmtId="0" fontId="2" fillId="11" borderId="1" xfId="0" applyFont="1" applyFill="1" applyBorder="1" applyAlignment="1">
      <alignment horizontal="left"/>
    </xf>
    <xf numFmtId="0" fontId="2" fillId="12" borderId="1" xfId="0" applyFont="1" applyFill="1" applyBorder="1" applyAlignment="1">
      <alignment horizontal="left"/>
    </xf>
    <xf numFmtId="0" fontId="2" fillId="5" borderId="1" xfId="0" applyFont="1" applyFill="1" applyBorder="1" applyAlignment="1">
      <alignment horizontal="left"/>
    </xf>
    <xf numFmtId="0" fontId="2" fillId="8" borderId="1" xfId="0" applyFont="1" applyFill="1" applyBorder="1" applyAlignment="1">
      <alignment horizontal="left"/>
    </xf>
    <xf numFmtId="0" fontId="2" fillId="13" borderId="1" xfId="0" applyFont="1" applyFill="1" applyBorder="1" applyAlignment="1">
      <alignment horizontal="left"/>
    </xf>
    <xf numFmtId="0" fontId="3" fillId="0" borderId="1" xfId="0" applyFont="1" applyBorder="1" applyAlignment="1">
      <alignment horizontal="center" vertical="center"/>
    </xf>
    <xf numFmtId="168" fontId="5" fillId="0" borderId="1" xfId="3" applyNumberFormat="1" applyFont="1" applyBorder="1" applyAlignment="1">
      <alignment horizontal="center" vertical="center"/>
    </xf>
    <xf numFmtId="0" fontId="6" fillId="3" borderId="1" xfId="0" applyFont="1" applyFill="1" applyBorder="1" applyAlignment="1">
      <alignment horizontal="center"/>
    </xf>
    <xf numFmtId="0" fontId="3" fillId="3" borderId="1" xfId="0" applyFont="1" applyFill="1" applyBorder="1" applyAlignment="1">
      <alignment horizontal="center" vertical="center" wrapText="1"/>
    </xf>
    <xf numFmtId="168" fontId="3" fillId="0" borderId="1" xfId="3" applyNumberFormat="1" applyFont="1" applyBorder="1" applyAlignment="1">
      <alignment horizontal="center" vertical="center"/>
    </xf>
    <xf numFmtId="3" fontId="3" fillId="3" borderId="5" xfId="0" applyNumberFormat="1" applyFont="1" applyFill="1" applyBorder="1" applyAlignment="1" applyProtection="1">
      <alignment horizontal="right" vertical="center"/>
      <protection locked="0"/>
    </xf>
    <xf numFmtId="3" fontId="3" fillId="3" borderId="6" xfId="0" applyNumberFormat="1" applyFont="1" applyFill="1" applyBorder="1" applyAlignment="1" applyProtection="1">
      <alignment horizontal="right" vertical="center"/>
      <protection locked="0"/>
    </xf>
    <xf numFmtId="0" fontId="8" fillId="0" borderId="0" xfId="0" applyFont="1" applyAlignment="1">
      <alignment horizontal="center"/>
    </xf>
  </cellXfs>
  <cellStyles count="4">
    <cellStyle name="Comma" xfId="3" builtinId="3"/>
    <cellStyle name="Currency" xfId="2" builtinId="4"/>
    <cellStyle name="Normal" xfId="0" builtinId="0"/>
    <cellStyle name="Percent" xfId="1" builtinId="5"/>
  </cellStyles>
  <dxfs count="0"/>
  <tableStyles count="0" defaultTableStyle="TableStyleMedium2" defaultPivotStyle="PivotStyleLight16"/>
  <colors>
    <mruColors>
      <color rgb="FFFFCC99"/>
      <color rgb="FFC95757"/>
      <color rgb="FFFFCCCC"/>
      <color rgb="FF00FFFF"/>
      <color rgb="FFCC3399"/>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microsoft.com/office/2020/07/relationships/rdRichValueWebImage" Target="richData/rdRichValueWebImage.xml"/><Relationship Id="rId18" Type="http://schemas.microsoft.com/office/2017/06/relationships/rdSupportingPropertyBagStructure" Target="richData/rdsupportingpropertybagstructure.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sheetMetadata" Target="metadata.xml"/><Relationship Id="rId17" Type="http://schemas.microsoft.com/office/2017/06/relationships/richStyles" Target="richData/richStyles.xml"/><Relationship Id="rId2" Type="http://schemas.openxmlformats.org/officeDocument/2006/relationships/worksheet" Target="worksheets/sheet2.xml"/><Relationship Id="rId16" Type="http://schemas.microsoft.com/office/2017/06/relationships/rdArray" Target="richData/rdarray.xml"/><Relationship Id="rId20"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24" Type="http://schemas.openxmlformats.org/officeDocument/2006/relationships/customXml" Target="../customXml/item3.xml"/><Relationship Id="rId5" Type="http://schemas.openxmlformats.org/officeDocument/2006/relationships/worksheet" Target="worksheets/sheet5.xml"/><Relationship Id="rId15" Type="http://schemas.microsoft.com/office/2017/06/relationships/rdRichValueStructure" Target="richData/rdrichvaluestructure.xml"/><Relationship Id="rId23" Type="http://schemas.openxmlformats.org/officeDocument/2006/relationships/customXml" Target="../customXml/item2.xml"/><Relationship Id="rId10" Type="http://schemas.openxmlformats.org/officeDocument/2006/relationships/styles" Target="styles.xml"/><Relationship Id="rId19" Type="http://schemas.microsoft.com/office/2017/06/relationships/rdSupportingPropertyBag" Target="richData/rdsupportingpropertybag.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 Id="rId22" Type="http://schemas.openxmlformats.org/officeDocument/2006/relationships/customXml" Target="../customXml/item1.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latin typeface="Times New Roman"/>
                <a:ea typeface="Times New Roman"/>
                <a:cs typeface="Times New Roman"/>
              </a:defRPr>
            </a:pPr>
            <a:r>
              <a:rPr lang="en-US"/>
              <a:t># de pedidos vs cumplimiento de despachos </a:t>
            </a:r>
          </a:p>
        </c:rich>
      </c:tx>
      <c:overlay val="0"/>
    </c:title>
    <c:autoTitleDeleted val="0"/>
    <c:plotArea>
      <c:layout/>
      <c:lineChart>
        <c:grouping val="standard"/>
        <c:varyColors val="0"/>
        <c:ser>
          <c:idx val="0"/>
          <c:order val="0"/>
          <c:marker>
            <c:symbol val="none"/>
          </c:marke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'[1]INDICADOR ENTREGA PRODUCCION'!$G$21:$G$32</c:f>
              <c:numCache>
                <c:formatCode>General</c:formatCode>
                <c:ptCount val="12"/>
                <c:pt idx="0">
                  <c:v>0.22580645161290322</c:v>
                </c:pt>
                <c:pt idx="1">
                  <c:v>0.39726027397260272</c:v>
                </c:pt>
                <c:pt idx="2">
                  <c:v>0.46835443037974683</c:v>
                </c:pt>
                <c:pt idx="3">
                  <c:v>0.24175824175824176</c:v>
                </c:pt>
                <c:pt idx="4">
                  <c:v>0.32978723404255317</c:v>
                </c:pt>
                <c:pt idx="5">
                  <c:v>0.30188679245283018</c:v>
                </c:pt>
                <c:pt idx="6">
                  <c:v>0.36363636363636365</c:v>
                </c:pt>
                <c:pt idx="7">
                  <c:v>0.38</c:v>
                </c:pt>
                <c:pt idx="8">
                  <c:v>0.37735849056603776</c:v>
                </c:pt>
                <c:pt idx="9">
                  <c:v>0.2857142857142857</c:v>
                </c:pt>
                <c:pt idx="10">
                  <c:v>0.66666666666666663</c:v>
                </c:pt>
                <c:pt idx="11">
                  <c:v>0.3611111111111111</c:v>
                </c:pt>
              </c:numCache>
            </c:numRef>
          </c:val>
          <c:smooth val="0"/>
          <c:extLst>
            <c:ext xmlns:c16="http://schemas.microsoft.com/office/drawing/2014/chart" uri="{C3380CC4-5D6E-409C-BE32-E72D297353CC}">
              <c16:uniqueId val="{00000000-4B5B-44AB-9C1B-5323860FFA88}"/>
            </c:ext>
          </c:extLst>
        </c:ser>
        <c:ser>
          <c:idx val="1"/>
          <c:order val="1"/>
          <c:marker>
            <c:symbol val="none"/>
          </c:marker>
          <c:val>
            <c:numRef>
              <c:f>'[1]INDICADOR ENTREGA PRODUCCION'!$H$21:$H$32</c:f>
              <c:numCache>
                <c:formatCode>General</c:formatCode>
                <c:ptCount val="12"/>
                <c:pt idx="0">
                  <c:v>0.9</c:v>
                </c:pt>
                <c:pt idx="1">
                  <c:v>0.9</c:v>
                </c:pt>
                <c:pt idx="2">
                  <c:v>0.9</c:v>
                </c:pt>
                <c:pt idx="3">
                  <c:v>0.9</c:v>
                </c:pt>
                <c:pt idx="4">
                  <c:v>0.9</c:v>
                </c:pt>
                <c:pt idx="5">
                  <c:v>0.9</c:v>
                </c:pt>
                <c:pt idx="6">
                  <c:v>0.9</c:v>
                </c:pt>
                <c:pt idx="7">
                  <c:v>0.9</c:v>
                </c:pt>
                <c:pt idx="8">
                  <c:v>0.9</c:v>
                </c:pt>
                <c:pt idx="9">
                  <c:v>0.9</c:v>
                </c:pt>
                <c:pt idx="10">
                  <c:v>0.9</c:v>
                </c:pt>
                <c:pt idx="11">
                  <c:v>0.9</c:v>
                </c:pt>
              </c:numCache>
            </c:numRef>
          </c:val>
          <c:smooth val="0"/>
          <c:extLst>
            <c:ext xmlns:c16="http://schemas.microsoft.com/office/drawing/2014/chart" uri="{C3380CC4-5D6E-409C-BE32-E72D297353CC}">
              <c16:uniqueId val="{00000001-4B5B-44AB-9C1B-5323860FFA88}"/>
            </c:ext>
          </c:extLst>
        </c:ser>
        <c:dLbls>
          <c:showLegendKey val="0"/>
          <c:showVal val="0"/>
          <c:showCatName val="0"/>
          <c:showSerName val="0"/>
          <c:showPercent val="0"/>
          <c:showBubbleSize val="0"/>
        </c:dLbls>
        <c:smooth val="0"/>
        <c:axId val="124004224"/>
        <c:axId val="124005760"/>
      </c:lineChart>
      <c:catAx>
        <c:axId val="124004224"/>
        <c:scaling>
          <c:orientation val="minMax"/>
        </c:scaling>
        <c:delete val="0"/>
        <c:axPos val="b"/>
        <c:majorTickMark val="out"/>
        <c:minorTickMark val="none"/>
        <c:tickLblPos val="nextTo"/>
        <c:txPr>
          <a:bodyPr/>
          <a:lstStyle/>
          <a:p>
            <a:pPr>
              <a:defRPr sz="800">
                <a:latin typeface="Times New Roman"/>
                <a:ea typeface="Times New Roman"/>
                <a:cs typeface="Times New Roman"/>
              </a:defRPr>
            </a:pPr>
            <a:endParaRPr lang="en-US"/>
          </a:p>
        </c:txPr>
        <c:crossAx val="124005760"/>
        <c:crosses val="autoZero"/>
        <c:auto val="1"/>
        <c:lblAlgn val="ctr"/>
        <c:lblOffset val="100"/>
        <c:noMultiLvlLbl val="0"/>
      </c:catAx>
      <c:valAx>
        <c:axId val="124005760"/>
        <c:scaling>
          <c:orientation val="minMax"/>
          <c:max val="1"/>
        </c:scaling>
        <c:delete val="0"/>
        <c:axPos val="l"/>
        <c:majorGridlines/>
        <c:numFmt formatCode="General" sourceLinked="1"/>
        <c:majorTickMark val="out"/>
        <c:minorTickMark val="none"/>
        <c:tickLblPos val="nextTo"/>
        <c:txPr>
          <a:bodyPr/>
          <a:lstStyle/>
          <a:p>
            <a:pPr>
              <a:defRPr sz="800">
                <a:latin typeface="Times New Roman"/>
                <a:ea typeface="Times New Roman"/>
                <a:cs typeface="Times New Roman"/>
              </a:defRPr>
            </a:pPr>
            <a:endParaRPr lang="en-US"/>
          </a:p>
        </c:txPr>
        <c:crossAx val="124004224"/>
        <c:crosses val="autoZero"/>
        <c:crossBetween val="between"/>
      </c:valAx>
    </c:plotArea>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lumMod val="65000"/>
                    <a:lumOff val="35000"/>
                  </a:schemeClr>
                </a:solidFill>
                <a:latin typeface="Times New Roman"/>
                <a:ea typeface="Times New Roman"/>
                <a:cs typeface="Times New Roman"/>
              </a:defRPr>
            </a:pPr>
            <a:r>
              <a:rPr lang="es-CO"/>
              <a:t>Diagrama de Pareto por ciudad más frecuente</a:t>
            </a:r>
          </a:p>
        </c:rich>
      </c:tx>
      <c:overlay val="0"/>
      <c:spPr>
        <a:noFill/>
        <a:ln>
          <a:noFill/>
        </a:ln>
        <a:effectLst/>
      </c:spPr>
      <c:txPr>
        <a:bodyPr rot="0" spcFirstLastPara="1" vertOverflow="ellipsis" vert="horz" wrap="square" anchor="ctr" anchorCtr="1"/>
        <a:lstStyle/>
        <a:p>
          <a:pPr>
            <a:defRPr sz="800" b="0" i="0" u="none" strike="noStrike" kern="1200" spc="0" baseline="0">
              <a:solidFill>
                <a:schemeClr val="tx1">
                  <a:lumMod val="65000"/>
                  <a:lumOff val="35000"/>
                </a:schemeClr>
              </a:solidFill>
              <a:latin typeface="Times New Roman"/>
              <a:ea typeface="Times New Roman"/>
              <a:cs typeface="Times New Roman"/>
            </a:defRPr>
          </a:pPr>
          <a:endParaRPr lang="en-US"/>
        </a:p>
      </c:txPr>
    </c:title>
    <c:autoTitleDeleted val="0"/>
    <c:plotArea>
      <c:layout/>
      <c:barChart>
        <c:barDir val="col"/>
        <c:grouping val="clustered"/>
        <c:varyColors val="0"/>
        <c:ser>
          <c:idx val="0"/>
          <c:order val="0"/>
          <c:tx>
            <c:strRef>
              <c:f>Lugares!$B$2</c:f>
              <c:strCache>
                <c:ptCount val="1"/>
                <c:pt idx="0">
                  <c:v>Frecuencia</c:v>
                </c:pt>
              </c:strCache>
            </c:strRef>
          </c:tx>
          <c:spPr>
            <a:solidFill>
              <a:schemeClr val="accent1"/>
            </a:solidFill>
            <a:ln>
              <a:noFill/>
            </a:ln>
            <a:effectLst/>
          </c:spPr>
          <c:invertIfNegative val="0"/>
          <c:cat>
            <c:strRef>
              <c:f>Lugares!$A$3:$A$35</c:f>
              <c:strCache>
                <c:ptCount val="33"/>
                <c:pt idx="0">
                  <c:v>Bogotá</c:v>
                </c:pt>
                <c:pt idx="1">
                  <c:v>Cali</c:v>
                </c:pt>
                <c:pt idx="2">
                  <c:v>San José</c:v>
                </c:pt>
                <c:pt idx="3">
                  <c:v>Villa Rica </c:v>
                </c:pt>
                <c:pt idx="4">
                  <c:v>Tocancipá</c:v>
                </c:pt>
                <c:pt idx="5">
                  <c:v>Yumbo</c:v>
                </c:pt>
                <c:pt idx="6">
                  <c:v>Palmira</c:v>
                </c:pt>
                <c:pt idx="7">
                  <c:v>Quito</c:v>
                </c:pt>
                <c:pt idx="8">
                  <c:v>Medellín</c:v>
                </c:pt>
                <c:pt idx="9">
                  <c:v>Cundinamarca</c:v>
                </c:pt>
                <c:pt idx="10">
                  <c:v>Funza</c:v>
                </c:pt>
                <c:pt idx="11">
                  <c:v>Barranquilla</c:v>
                </c:pt>
                <c:pt idx="12">
                  <c:v>La Estrella</c:v>
                </c:pt>
                <c:pt idx="13">
                  <c:v>Bucaramanga</c:v>
                </c:pt>
                <c:pt idx="14">
                  <c:v>San Salvador</c:v>
                </c:pt>
                <c:pt idx="15">
                  <c:v>Armenia</c:v>
                </c:pt>
                <c:pt idx="16">
                  <c:v>Lima</c:v>
                </c:pt>
                <c:pt idx="17">
                  <c:v>Santander</c:v>
                </c:pt>
                <c:pt idx="18">
                  <c:v>Zipaquirá</c:v>
                </c:pt>
                <c:pt idx="19">
                  <c:v>Cartagena de Indias</c:v>
                </c:pt>
                <c:pt idx="20">
                  <c:v>Chile</c:v>
                </c:pt>
                <c:pt idx="21">
                  <c:v>Costa Rica</c:v>
                </c:pt>
                <c:pt idx="22">
                  <c:v>Ibagué</c:v>
                </c:pt>
                <c:pt idx="23">
                  <c:v>Manizales</c:v>
                </c:pt>
                <c:pt idx="24">
                  <c:v>Perú</c:v>
                </c:pt>
                <c:pt idx="25">
                  <c:v>Santiago de Chile</c:v>
                </c:pt>
                <c:pt idx="26">
                  <c:v>Veracruz</c:v>
                </c:pt>
                <c:pt idx="27">
                  <c:v>Yopal</c:v>
                </c:pt>
                <c:pt idx="28">
                  <c:v>Antioquia</c:v>
                </c:pt>
                <c:pt idx="29">
                  <c:v>Cúcuta</c:v>
                </c:pt>
                <c:pt idx="30">
                  <c:v>México</c:v>
                </c:pt>
                <c:pt idx="31">
                  <c:v>Pereira</c:v>
                </c:pt>
                <c:pt idx="32">
                  <c:v>Tolima</c:v>
                </c:pt>
              </c:strCache>
            </c:strRef>
          </c:cat>
          <c:val>
            <c:numRef>
              <c:f>Lugares!$B$3:$B$35</c:f>
              <c:numCache>
                <c:formatCode>General</c:formatCode>
                <c:ptCount val="33"/>
                <c:pt idx="0">
                  <c:v>252</c:v>
                </c:pt>
                <c:pt idx="1">
                  <c:v>89</c:v>
                </c:pt>
                <c:pt idx="2">
                  <c:v>69</c:v>
                </c:pt>
                <c:pt idx="3">
                  <c:v>42</c:v>
                </c:pt>
                <c:pt idx="4">
                  <c:v>25</c:v>
                </c:pt>
                <c:pt idx="5">
                  <c:v>23</c:v>
                </c:pt>
                <c:pt idx="6">
                  <c:v>16</c:v>
                </c:pt>
                <c:pt idx="7">
                  <c:v>14</c:v>
                </c:pt>
                <c:pt idx="8">
                  <c:v>12</c:v>
                </c:pt>
                <c:pt idx="9">
                  <c:v>7</c:v>
                </c:pt>
                <c:pt idx="10">
                  <c:v>7</c:v>
                </c:pt>
                <c:pt idx="11">
                  <c:v>6</c:v>
                </c:pt>
                <c:pt idx="12">
                  <c:v>6</c:v>
                </c:pt>
                <c:pt idx="13">
                  <c:v>5</c:v>
                </c:pt>
                <c:pt idx="14">
                  <c:v>5</c:v>
                </c:pt>
                <c:pt idx="15">
                  <c:v>4</c:v>
                </c:pt>
                <c:pt idx="16">
                  <c:v>4</c:v>
                </c:pt>
                <c:pt idx="17">
                  <c:v>4</c:v>
                </c:pt>
                <c:pt idx="18">
                  <c:v>4</c:v>
                </c:pt>
                <c:pt idx="19">
                  <c:v>3</c:v>
                </c:pt>
                <c:pt idx="20">
                  <c:v>3</c:v>
                </c:pt>
                <c:pt idx="21">
                  <c:v>3</c:v>
                </c:pt>
                <c:pt idx="22">
                  <c:v>3</c:v>
                </c:pt>
                <c:pt idx="23">
                  <c:v>2</c:v>
                </c:pt>
                <c:pt idx="24">
                  <c:v>2</c:v>
                </c:pt>
                <c:pt idx="25">
                  <c:v>2</c:v>
                </c:pt>
                <c:pt idx="26">
                  <c:v>2</c:v>
                </c:pt>
                <c:pt idx="27">
                  <c:v>2</c:v>
                </c:pt>
                <c:pt idx="28">
                  <c:v>1</c:v>
                </c:pt>
                <c:pt idx="29">
                  <c:v>1</c:v>
                </c:pt>
                <c:pt idx="30">
                  <c:v>1</c:v>
                </c:pt>
                <c:pt idx="31">
                  <c:v>1</c:v>
                </c:pt>
                <c:pt idx="32">
                  <c:v>1</c:v>
                </c:pt>
              </c:numCache>
            </c:numRef>
          </c:val>
          <c:extLst>
            <c:ext xmlns:c16="http://schemas.microsoft.com/office/drawing/2014/chart" uri="{C3380CC4-5D6E-409C-BE32-E72D297353CC}">
              <c16:uniqueId val="{00000000-2793-4B09-BB91-531594C2A1C2}"/>
            </c:ext>
          </c:extLst>
        </c:ser>
        <c:ser>
          <c:idx val="1"/>
          <c:order val="1"/>
          <c:tx>
            <c:strRef>
              <c:f>Lugares!$C$2</c:f>
              <c:strCache>
                <c:ptCount val="1"/>
                <c:pt idx="0">
                  <c:v>Frecuencia Acumulada</c:v>
                </c:pt>
              </c:strCache>
            </c:strRef>
          </c:tx>
          <c:spPr>
            <a:solidFill>
              <a:schemeClr val="accent2"/>
            </a:solidFill>
            <a:ln>
              <a:noFill/>
            </a:ln>
            <a:effectLst/>
          </c:spPr>
          <c:invertIfNegative val="0"/>
          <c:cat>
            <c:strRef>
              <c:f>Lugares!$A$3:$A$35</c:f>
              <c:strCache>
                <c:ptCount val="33"/>
                <c:pt idx="0">
                  <c:v>Bogotá</c:v>
                </c:pt>
                <c:pt idx="1">
                  <c:v>Cali</c:v>
                </c:pt>
                <c:pt idx="2">
                  <c:v>San José</c:v>
                </c:pt>
                <c:pt idx="3">
                  <c:v>Villa Rica </c:v>
                </c:pt>
                <c:pt idx="4">
                  <c:v>Tocancipá</c:v>
                </c:pt>
                <c:pt idx="5">
                  <c:v>Yumbo</c:v>
                </c:pt>
                <c:pt idx="6">
                  <c:v>Palmira</c:v>
                </c:pt>
                <c:pt idx="7">
                  <c:v>Quito</c:v>
                </c:pt>
                <c:pt idx="8">
                  <c:v>Medellín</c:v>
                </c:pt>
                <c:pt idx="9">
                  <c:v>Cundinamarca</c:v>
                </c:pt>
                <c:pt idx="10">
                  <c:v>Funza</c:v>
                </c:pt>
                <c:pt idx="11">
                  <c:v>Barranquilla</c:v>
                </c:pt>
                <c:pt idx="12">
                  <c:v>La Estrella</c:v>
                </c:pt>
                <c:pt idx="13">
                  <c:v>Bucaramanga</c:v>
                </c:pt>
                <c:pt idx="14">
                  <c:v>San Salvador</c:v>
                </c:pt>
                <c:pt idx="15">
                  <c:v>Armenia</c:v>
                </c:pt>
                <c:pt idx="16">
                  <c:v>Lima</c:v>
                </c:pt>
                <c:pt idx="17">
                  <c:v>Santander</c:v>
                </c:pt>
                <c:pt idx="18">
                  <c:v>Zipaquirá</c:v>
                </c:pt>
                <c:pt idx="19">
                  <c:v>Cartagena de Indias</c:v>
                </c:pt>
                <c:pt idx="20">
                  <c:v>Chile</c:v>
                </c:pt>
                <c:pt idx="21">
                  <c:v>Costa Rica</c:v>
                </c:pt>
                <c:pt idx="22">
                  <c:v>Ibagué</c:v>
                </c:pt>
                <c:pt idx="23">
                  <c:v>Manizales</c:v>
                </c:pt>
                <c:pt idx="24">
                  <c:v>Perú</c:v>
                </c:pt>
                <c:pt idx="25">
                  <c:v>Santiago de Chile</c:v>
                </c:pt>
                <c:pt idx="26">
                  <c:v>Veracruz</c:v>
                </c:pt>
                <c:pt idx="27">
                  <c:v>Yopal</c:v>
                </c:pt>
                <c:pt idx="28">
                  <c:v>Antioquia</c:v>
                </c:pt>
                <c:pt idx="29">
                  <c:v>Cúcuta</c:v>
                </c:pt>
                <c:pt idx="30">
                  <c:v>México</c:v>
                </c:pt>
                <c:pt idx="31">
                  <c:v>Pereira</c:v>
                </c:pt>
                <c:pt idx="32">
                  <c:v>Tolima</c:v>
                </c:pt>
              </c:strCache>
            </c:strRef>
          </c:cat>
          <c:val>
            <c:numRef>
              <c:f>Lugares!$C$3:$C$35</c:f>
              <c:numCache>
                <c:formatCode>General</c:formatCode>
                <c:ptCount val="33"/>
                <c:pt idx="0">
                  <c:v>252</c:v>
                </c:pt>
                <c:pt idx="1">
                  <c:v>341</c:v>
                </c:pt>
                <c:pt idx="2">
                  <c:v>410</c:v>
                </c:pt>
                <c:pt idx="3">
                  <c:v>452</c:v>
                </c:pt>
                <c:pt idx="4">
                  <c:v>477</c:v>
                </c:pt>
                <c:pt idx="5">
                  <c:v>500</c:v>
                </c:pt>
                <c:pt idx="6">
                  <c:v>516</c:v>
                </c:pt>
                <c:pt idx="7">
                  <c:v>530</c:v>
                </c:pt>
                <c:pt idx="8">
                  <c:v>542</c:v>
                </c:pt>
                <c:pt idx="9">
                  <c:v>549</c:v>
                </c:pt>
                <c:pt idx="10">
                  <c:v>556</c:v>
                </c:pt>
                <c:pt idx="11">
                  <c:v>562</c:v>
                </c:pt>
                <c:pt idx="12">
                  <c:v>568</c:v>
                </c:pt>
                <c:pt idx="13">
                  <c:v>573</c:v>
                </c:pt>
                <c:pt idx="14">
                  <c:v>578</c:v>
                </c:pt>
                <c:pt idx="15">
                  <c:v>582</c:v>
                </c:pt>
                <c:pt idx="16">
                  <c:v>586</c:v>
                </c:pt>
                <c:pt idx="17">
                  <c:v>590</c:v>
                </c:pt>
                <c:pt idx="18">
                  <c:v>594</c:v>
                </c:pt>
                <c:pt idx="19">
                  <c:v>597</c:v>
                </c:pt>
                <c:pt idx="20">
                  <c:v>600</c:v>
                </c:pt>
                <c:pt idx="21">
                  <c:v>603</c:v>
                </c:pt>
                <c:pt idx="22">
                  <c:v>606</c:v>
                </c:pt>
                <c:pt idx="23">
                  <c:v>608</c:v>
                </c:pt>
                <c:pt idx="24">
                  <c:v>610</c:v>
                </c:pt>
                <c:pt idx="25">
                  <c:v>612</c:v>
                </c:pt>
                <c:pt idx="26">
                  <c:v>614</c:v>
                </c:pt>
                <c:pt idx="27">
                  <c:v>616</c:v>
                </c:pt>
                <c:pt idx="28">
                  <c:v>617</c:v>
                </c:pt>
                <c:pt idx="29">
                  <c:v>618</c:v>
                </c:pt>
                <c:pt idx="30">
                  <c:v>619</c:v>
                </c:pt>
                <c:pt idx="31">
                  <c:v>620</c:v>
                </c:pt>
                <c:pt idx="32">
                  <c:v>621</c:v>
                </c:pt>
              </c:numCache>
            </c:numRef>
          </c:val>
          <c:extLst>
            <c:ext xmlns:c16="http://schemas.microsoft.com/office/drawing/2014/chart" uri="{C3380CC4-5D6E-409C-BE32-E72D297353CC}">
              <c16:uniqueId val="{00000001-2793-4B09-BB91-531594C2A1C2}"/>
            </c:ext>
          </c:extLst>
        </c:ser>
        <c:dLbls>
          <c:showLegendKey val="0"/>
          <c:showVal val="0"/>
          <c:showCatName val="0"/>
          <c:showSerName val="0"/>
          <c:showPercent val="0"/>
          <c:showBubbleSize val="0"/>
        </c:dLbls>
        <c:gapWidth val="219"/>
        <c:overlap val="-27"/>
        <c:axId val="663913552"/>
        <c:axId val="579864688"/>
      </c:barChart>
      <c:catAx>
        <c:axId val="6639135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Times New Roman"/>
                <a:ea typeface="Times New Roman"/>
                <a:cs typeface="Times New Roman"/>
              </a:defRPr>
            </a:pPr>
            <a:endParaRPr lang="en-US"/>
          </a:p>
        </c:txPr>
        <c:crossAx val="579864688"/>
        <c:crosses val="autoZero"/>
        <c:auto val="1"/>
        <c:lblAlgn val="ctr"/>
        <c:lblOffset val="100"/>
        <c:noMultiLvlLbl val="0"/>
      </c:catAx>
      <c:valAx>
        <c:axId val="5798646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Times New Roman"/>
                <a:ea typeface="Times New Roman"/>
                <a:cs typeface="Times New Roman"/>
              </a:defRPr>
            </a:pPr>
            <a:endParaRPr lang="en-US"/>
          </a:p>
        </c:txPr>
        <c:crossAx val="6639135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Times New Roman"/>
              <a:ea typeface="Times New Roman"/>
              <a:cs typeface="Times New Roman"/>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1" u="none" strike="noStrike" kern="1200" spc="0" baseline="0">
                <a:solidFill>
                  <a:schemeClr val="tx1">
                    <a:lumMod val="65000"/>
                    <a:lumOff val="35000"/>
                  </a:schemeClr>
                </a:solidFill>
                <a:latin typeface="Times New Roman"/>
                <a:ea typeface="Times New Roman"/>
                <a:cs typeface="Times New Roman"/>
              </a:defRPr>
            </a:pPr>
            <a:r>
              <a:rPr lang="es-CO"/>
              <a:t>Diagrama de Pareto por línea más frecuente</a:t>
            </a:r>
          </a:p>
        </c:rich>
      </c:tx>
      <c:overlay val="0"/>
      <c:spPr>
        <a:noFill/>
        <a:ln>
          <a:noFill/>
        </a:ln>
        <a:effectLst/>
      </c:spPr>
      <c:txPr>
        <a:bodyPr rot="0" spcFirstLastPara="1" vertOverflow="ellipsis" vert="horz" wrap="square" anchor="ctr" anchorCtr="1"/>
        <a:lstStyle/>
        <a:p>
          <a:pPr>
            <a:defRPr sz="800" b="0" i="1" u="none" strike="noStrike" kern="1200" spc="0" baseline="0">
              <a:solidFill>
                <a:schemeClr val="tx1">
                  <a:lumMod val="65000"/>
                  <a:lumOff val="35000"/>
                </a:schemeClr>
              </a:solidFill>
              <a:latin typeface="Times New Roman"/>
              <a:ea typeface="Times New Roman"/>
              <a:cs typeface="Times New Roman"/>
            </a:defRPr>
          </a:pPr>
          <a:endParaRPr lang="en-US"/>
        </a:p>
      </c:txPr>
    </c:title>
    <c:autoTitleDeleted val="0"/>
    <c:plotArea>
      <c:layout/>
      <c:barChart>
        <c:barDir val="col"/>
        <c:grouping val="clustered"/>
        <c:varyColors val="0"/>
        <c:ser>
          <c:idx val="0"/>
          <c:order val="0"/>
          <c:tx>
            <c:strRef>
              <c:f>Líneas!$B$2</c:f>
              <c:strCache>
                <c:ptCount val="1"/>
                <c:pt idx="0">
                  <c:v>Frecuencia</c:v>
                </c:pt>
              </c:strCache>
            </c:strRef>
          </c:tx>
          <c:spPr>
            <a:solidFill>
              <a:schemeClr val="accent1"/>
            </a:solidFill>
            <a:ln>
              <a:noFill/>
            </a:ln>
            <a:effectLst/>
          </c:spPr>
          <c:invertIfNegative val="0"/>
          <c:cat>
            <c:strRef>
              <c:f>Líneas!$A$3:$A$10</c:f>
              <c:strCache>
                <c:ptCount val="8"/>
                <c:pt idx="0">
                  <c:v>Jeringas</c:v>
                </c:pt>
                <c:pt idx="1">
                  <c:v>Aplicadores vaginales</c:v>
                </c:pt>
                <c:pt idx="2">
                  <c:v>Pipetas</c:v>
                </c:pt>
                <c:pt idx="3">
                  <c:v>Tapas</c:v>
                </c:pt>
                <c:pt idx="4">
                  <c:v>Cucharas dosificadoras</c:v>
                </c:pt>
                <c:pt idx="5">
                  <c:v>Envases</c:v>
                </c:pt>
                <c:pt idx="6">
                  <c:v>Cánulas</c:v>
                </c:pt>
                <c:pt idx="7">
                  <c:v>Otros</c:v>
                </c:pt>
              </c:strCache>
            </c:strRef>
          </c:cat>
          <c:val>
            <c:numRef>
              <c:f>Líneas!$B$3:$B$10</c:f>
              <c:numCache>
                <c:formatCode>General</c:formatCode>
                <c:ptCount val="8"/>
                <c:pt idx="0">
                  <c:v>195</c:v>
                </c:pt>
                <c:pt idx="1">
                  <c:v>107</c:v>
                </c:pt>
                <c:pt idx="2">
                  <c:v>101</c:v>
                </c:pt>
                <c:pt idx="3">
                  <c:v>88</c:v>
                </c:pt>
                <c:pt idx="4">
                  <c:v>65</c:v>
                </c:pt>
                <c:pt idx="5">
                  <c:v>41</c:v>
                </c:pt>
                <c:pt idx="6">
                  <c:v>16</c:v>
                </c:pt>
                <c:pt idx="7">
                  <c:v>8</c:v>
                </c:pt>
              </c:numCache>
            </c:numRef>
          </c:val>
          <c:extLst>
            <c:ext xmlns:c16="http://schemas.microsoft.com/office/drawing/2014/chart" uri="{C3380CC4-5D6E-409C-BE32-E72D297353CC}">
              <c16:uniqueId val="{00000000-2A71-46D2-80BF-4D994C05F518}"/>
            </c:ext>
          </c:extLst>
        </c:ser>
        <c:ser>
          <c:idx val="1"/>
          <c:order val="1"/>
          <c:tx>
            <c:strRef>
              <c:f>Líneas!$C$2</c:f>
              <c:strCache>
                <c:ptCount val="1"/>
                <c:pt idx="0">
                  <c:v>Frecuencia acumulada</c:v>
                </c:pt>
              </c:strCache>
            </c:strRef>
          </c:tx>
          <c:spPr>
            <a:solidFill>
              <a:schemeClr val="accent2"/>
            </a:solidFill>
            <a:ln>
              <a:noFill/>
            </a:ln>
            <a:effectLst/>
          </c:spPr>
          <c:invertIfNegative val="0"/>
          <c:cat>
            <c:strRef>
              <c:f>Líneas!$A$3:$A$10</c:f>
              <c:strCache>
                <c:ptCount val="8"/>
                <c:pt idx="0">
                  <c:v>Jeringas</c:v>
                </c:pt>
                <c:pt idx="1">
                  <c:v>Aplicadores vaginales</c:v>
                </c:pt>
                <c:pt idx="2">
                  <c:v>Pipetas</c:v>
                </c:pt>
                <c:pt idx="3">
                  <c:v>Tapas</c:v>
                </c:pt>
                <c:pt idx="4">
                  <c:v>Cucharas dosificadoras</c:v>
                </c:pt>
                <c:pt idx="5">
                  <c:v>Envases</c:v>
                </c:pt>
                <c:pt idx="6">
                  <c:v>Cánulas</c:v>
                </c:pt>
                <c:pt idx="7">
                  <c:v>Otros</c:v>
                </c:pt>
              </c:strCache>
            </c:strRef>
          </c:cat>
          <c:val>
            <c:numRef>
              <c:f>Líneas!$C$3:$C$10</c:f>
              <c:numCache>
                <c:formatCode>General</c:formatCode>
                <c:ptCount val="8"/>
                <c:pt idx="0">
                  <c:v>195</c:v>
                </c:pt>
                <c:pt idx="1">
                  <c:v>302</c:v>
                </c:pt>
                <c:pt idx="2">
                  <c:v>403</c:v>
                </c:pt>
                <c:pt idx="3">
                  <c:v>491</c:v>
                </c:pt>
                <c:pt idx="4">
                  <c:v>556</c:v>
                </c:pt>
                <c:pt idx="5">
                  <c:v>597</c:v>
                </c:pt>
                <c:pt idx="6">
                  <c:v>613</c:v>
                </c:pt>
                <c:pt idx="7">
                  <c:v>621</c:v>
                </c:pt>
              </c:numCache>
            </c:numRef>
          </c:val>
          <c:extLst>
            <c:ext xmlns:c16="http://schemas.microsoft.com/office/drawing/2014/chart" uri="{C3380CC4-5D6E-409C-BE32-E72D297353CC}">
              <c16:uniqueId val="{00000001-2A71-46D2-80BF-4D994C05F518}"/>
            </c:ext>
          </c:extLst>
        </c:ser>
        <c:dLbls>
          <c:showLegendKey val="0"/>
          <c:showVal val="0"/>
          <c:showCatName val="0"/>
          <c:showSerName val="0"/>
          <c:showPercent val="0"/>
          <c:showBubbleSize val="0"/>
        </c:dLbls>
        <c:gapWidth val="219"/>
        <c:overlap val="-27"/>
        <c:axId val="642881695"/>
        <c:axId val="958338671"/>
      </c:barChart>
      <c:catAx>
        <c:axId val="6428816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1" u="none" strike="noStrike" kern="1200" baseline="0">
                <a:solidFill>
                  <a:schemeClr val="tx1">
                    <a:lumMod val="65000"/>
                    <a:lumOff val="35000"/>
                  </a:schemeClr>
                </a:solidFill>
                <a:latin typeface="Times New Roman"/>
                <a:ea typeface="Times New Roman"/>
                <a:cs typeface="Times New Roman"/>
              </a:defRPr>
            </a:pPr>
            <a:endParaRPr lang="en-US"/>
          </a:p>
        </c:txPr>
        <c:crossAx val="958338671"/>
        <c:crosses val="autoZero"/>
        <c:auto val="1"/>
        <c:lblAlgn val="ctr"/>
        <c:lblOffset val="100"/>
        <c:noMultiLvlLbl val="0"/>
      </c:catAx>
      <c:valAx>
        <c:axId val="95833867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1" u="none" strike="noStrike" kern="1200" baseline="0">
                <a:solidFill>
                  <a:schemeClr val="tx1">
                    <a:lumMod val="65000"/>
                    <a:lumOff val="35000"/>
                  </a:schemeClr>
                </a:solidFill>
                <a:latin typeface="Times New Roman"/>
                <a:ea typeface="Times New Roman"/>
                <a:cs typeface="Times New Roman"/>
              </a:defRPr>
            </a:pPr>
            <a:endParaRPr lang="en-US"/>
          </a:p>
        </c:txPr>
        <c:crossAx val="6428816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1" u="none" strike="noStrike" kern="1200" baseline="0">
              <a:solidFill>
                <a:schemeClr val="tx1">
                  <a:lumMod val="65000"/>
                  <a:lumOff val="35000"/>
                </a:schemeClr>
              </a:solidFill>
              <a:latin typeface="Times New Roman"/>
              <a:ea typeface="Times New Roman"/>
              <a:cs typeface="Times New Roman"/>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lumMod val="65000"/>
                    <a:lumOff val="35000"/>
                  </a:schemeClr>
                </a:solidFill>
                <a:latin typeface="Times New Roman"/>
                <a:ea typeface="Times New Roman"/>
                <a:cs typeface="Times New Roman"/>
              </a:defRPr>
            </a:pPr>
            <a:r>
              <a:rPr lang="es-CO"/>
              <a:t>Diagrama de Pareto por observación más frecuente</a:t>
            </a:r>
          </a:p>
        </c:rich>
      </c:tx>
      <c:overlay val="0"/>
      <c:spPr>
        <a:noFill/>
        <a:ln>
          <a:noFill/>
        </a:ln>
        <a:effectLst/>
      </c:spPr>
      <c:txPr>
        <a:bodyPr rot="0" spcFirstLastPara="1" vertOverflow="ellipsis" vert="horz" wrap="square" anchor="ctr" anchorCtr="1"/>
        <a:lstStyle/>
        <a:p>
          <a:pPr>
            <a:defRPr sz="800" b="0" i="0" u="none" strike="noStrike" kern="1200" spc="0" baseline="0">
              <a:solidFill>
                <a:schemeClr val="tx1">
                  <a:lumMod val="65000"/>
                  <a:lumOff val="35000"/>
                </a:schemeClr>
              </a:solidFill>
              <a:latin typeface="Times New Roman"/>
              <a:ea typeface="Times New Roman"/>
              <a:cs typeface="Times New Roman"/>
            </a:defRPr>
          </a:pPr>
          <a:endParaRPr lang="en-US"/>
        </a:p>
      </c:txPr>
    </c:title>
    <c:autoTitleDeleted val="0"/>
    <c:plotArea>
      <c:layout/>
      <c:barChart>
        <c:barDir val="col"/>
        <c:grouping val="clustered"/>
        <c:varyColors val="0"/>
        <c:ser>
          <c:idx val="0"/>
          <c:order val="0"/>
          <c:tx>
            <c:strRef>
              <c:f>Observaciones!$E$2</c:f>
              <c:strCache>
                <c:ptCount val="1"/>
                <c:pt idx="0">
                  <c:v>Frecuencia'</c:v>
                </c:pt>
              </c:strCache>
            </c:strRef>
          </c:tx>
          <c:spPr>
            <a:solidFill>
              <a:schemeClr val="accent1"/>
            </a:solidFill>
            <a:ln>
              <a:noFill/>
            </a:ln>
            <a:effectLst/>
          </c:spPr>
          <c:invertIfNegative val="0"/>
          <c:cat>
            <c:strRef>
              <c:f>Observaciones!$D$3:$D$6</c:f>
              <c:strCache>
                <c:ptCount val="4"/>
                <c:pt idx="0">
                  <c:v>Sin información</c:v>
                </c:pt>
                <c:pt idx="1">
                  <c:v>Retraso por producción</c:v>
                </c:pt>
                <c:pt idx="2">
                  <c:v>En espera por pago de contado</c:v>
                </c:pt>
                <c:pt idx="3">
                  <c:v>Otros</c:v>
                </c:pt>
              </c:strCache>
            </c:strRef>
          </c:cat>
          <c:val>
            <c:numRef>
              <c:f>Observaciones!$E$3:$E$6</c:f>
              <c:numCache>
                <c:formatCode>General</c:formatCode>
                <c:ptCount val="4"/>
                <c:pt idx="0">
                  <c:v>286</c:v>
                </c:pt>
                <c:pt idx="1">
                  <c:v>171</c:v>
                </c:pt>
                <c:pt idx="2">
                  <c:v>83</c:v>
                </c:pt>
                <c:pt idx="3">
                  <c:v>81</c:v>
                </c:pt>
              </c:numCache>
            </c:numRef>
          </c:val>
          <c:extLst>
            <c:ext xmlns:c16="http://schemas.microsoft.com/office/drawing/2014/chart" uri="{C3380CC4-5D6E-409C-BE32-E72D297353CC}">
              <c16:uniqueId val="{00000000-8B1F-4C32-A64B-28D3C9DF91BA}"/>
            </c:ext>
          </c:extLst>
        </c:ser>
        <c:ser>
          <c:idx val="1"/>
          <c:order val="1"/>
          <c:tx>
            <c:strRef>
              <c:f>Observaciones!$F$2</c:f>
              <c:strCache>
                <c:ptCount val="1"/>
                <c:pt idx="0">
                  <c:v>Frecuencia acumulada</c:v>
                </c:pt>
              </c:strCache>
            </c:strRef>
          </c:tx>
          <c:spPr>
            <a:solidFill>
              <a:schemeClr val="accent2"/>
            </a:solidFill>
            <a:ln>
              <a:noFill/>
            </a:ln>
            <a:effectLst/>
          </c:spPr>
          <c:invertIfNegative val="0"/>
          <c:trendline>
            <c:spPr>
              <a:ln w="19050" cap="rnd">
                <a:solidFill>
                  <a:schemeClr val="accent2"/>
                </a:solidFill>
                <a:prstDash val="sysDot"/>
              </a:ln>
              <a:effectLst/>
            </c:spPr>
            <c:trendlineType val="linear"/>
            <c:dispRSqr val="0"/>
            <c:dispEq val="0"/>
          </c:trendline>
          <c:cat>
            <c:strRef>
              <c:f>Observaciones!$D$3:$D$6</c:f>
              <c:strCache>
                <c:ptCount val="4"/>
                <c:pt idx="0">
                  <c:v>Sin información</c:v>
                </c:pt>
                <c:pt idx="1">
                  <c:v>Retraso por producción</c:v>
                </c:pt>
                <c:pt idx="2">
                  <c:v>En espera por pago de contado</c:v>
                </c:pt>
                <c:pt idx="3">
                  <c:v>Otros</c:v>
                </c:pt>
              </c:strCache>
            </c:strRef>
          </c:cat>
          <c:val>
            <c:numRef>
              <c:f>Observaciones!$F$3:$F$6</c:f>
              <c:numCache>
                <c:formatCode>General</c:formatCode>
                <c:ptCount val="4"/>
                <c:pt idx="0">
                  <c:v>286</c:v>
                </c:pt>
                <c:pt idx="1">
                  <c:v>457</c:v>
                </c:pt>
                <c:pt idx="2">
                  <c:v>540</c:v>
                </c:pt>
                <c:pt idx="3">
                  <c:v>621</c:v>
                </c:pt>
              </c:numCache>
            </c:numRef>
          </c:val>
          <c:extLst>
            <c:ext xmlns:c16="http://schemas.microsoft.com/office/drawing/2014/chart" uri="{C3380CC4-5D6E-409C-BE32-E72D297353CC}">
              <c16:uniqueId val="{00000001-8B1F-4C32-A64B-28D3C9DF91BA}"/>
            </c:ext>
          </c:extLst>
        </c:ser>
        <c:dLbls>
          <c:showLegendKey val="0"/>
          <c:showVal val="0"/>
          <c:showCatName val="0"/>
          <c:showSerName val="0"/>
          <c:showPercent val="0"/>
          <c:showBubbleSize val="0"/>
        </c:dLbls>
        <c:gapWidth val="219"/>
        <c:overlap val="-27"/>
        <c:axId val="887647872"/>
        <c:axId val="579860368"/>
      </c:barChart>
      <c:catAx>
        <c:axId val="8876478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Times New Roman"/>
                <a:ea typeface="Times New Roman"/>
                <a:cs typeface="Times New Roman"/>
              </a:defRPr>
            </a:pPr>
            <a:endParaRPr lang="en-US"/>
          </a:p>
        </c:txPr>
        <c:crossAx val="579860368"/>
        <c:crosses val="autoZero"/>
        <c:auto val="1"/>
        <c:lblAlgn val="ctr"/>
        <c:lblOffset val="100"/>
        <c:noMultiLvlLbl val="0"/>
      </c:catAx>
      <c:valAx>
        <c:axId val="5798603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Times New Roman"/>
                <a:ea typeface="Times New Roman"/>
                <a:cs typeface="Times New Roman"/>
              </a:defRPr>
            </a:pPr>
            <a:endParaRPr lang="en-US"/>
          </a:p>
        </c:txPr>
        <c:crossAx val="8876478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Times New Roman"/>
              <a:ea typeface="Times New Roman"/>
              <a:cs typeface="Times New Roman"/>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8</xdr:col>
      <xdr:colOff>161925</xdr:colOff>
      <xdr:row>2</xdr:row>
      <xdr:rowOff>23812</xdr:rowOff>
    </xdr:from>
    <xdr:to>
      <xdr:col>14</xdr:col>
      <xdr:colOff>161925</xdr:colOff>
      <xdr:row>15</xdr:row>
      <xdr:rowOff>71437</xdr:rowOff>
    </xdr:to>
    <xdr:graphicFrame macro="">
      <xdr:nvGraphicFramePr>
        <xdr:cNvPr id="2" name="4 Gráfico">
          <a:extLst>
            <a:ext uri="{FF2B5EF4-FFF2-40B4-BE49-F238E27FC236}">
              <a16:creationId xmlns:a16="http://schemas.microsoft.com/office/drawing/2014/main" id="{B8EB1D3B-C483-4457-964B-1A0556BA00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30480</xdr:rowOff>
    </xdr:from>
    <xdr:to>
      <xdr:col>11</xdr:col>
      <xdr:colOff>563880</xdr:colOff>
      <xdr:row>20</xdr:row>
      <xdr:rowOff>102870</xdr:rowOff>
    </xdr:to>
    <xdr:graphicFrame macro="">
      <xdr:nvGraphicFramePr>
        <xdr:cNvPr id="7" name="Gráfico 6">
          <a:extLst>
            <a:ext uri="{FF2B5EF4-FFF2-40B4-BE49-F238E27FC236}">
              <a16:creationId xmlns:a16="http://schemas.microsoft.com/office/drawing/2014/main" id="{8FA0D1E0-2708-E614-7088-9CB61211D51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4</xdr:col>
      <xdr:colOff>784860</xdr:colOff>
      <xdr:row>1</xdr:row>
      <xdr:rowOff>49530</xdr:rowOff>
    </xdr:from>
    <xdr:to>
      <xdr:col>10</xdr:col>
      <xdr:colOff>601980</xdr:colOff>
      <xdr:row>16</xdr:row>
      <xdr:rowOff>49530</xdr:rowOff>
    </xdr:to>
    <xdr:graphicFrame macro="">
      <xdr:nvGraphicFramePr>
        <xdr:cNvPr id="3" name="Gráfico 2">
          <a:extLst>
            <a:ext uri="{FF2B5EF4-FFF2-40B4-BE49-F238E27FC236}">
              <a16:creationId xmlns:a16="http://schemas.microsoft.com/office/drawing/2014/main" id="{007B006D-E9D8-9530-B744-3C714658A17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3</xdr:col>
      <xdr:colOff>217170</xdr:colOff>
      <xdr:row>7</xdr:row>
      <xdr:rowOff>68580</xdr:rowOff>
    </xdr:from>
    <xdr:to>
      <xdr:col>7</xdr:col>
      <xdr:colOff>53340</xdr:colOff>
      <xdr:row>22</xdr:row>
      <xdr:rowOff>68580</xdr:rowOff>
    </xdr:to>
    <xdr:graphicFrame macro="">
      <xdr:nvGraphicFramePr>
        <xdr:cNvPr id="2" name="Gráfico 1">
          <a:extLst>
            <a:ext uri="{FF2B5EF4-FFF2-40B4-BE49-F238E27FC236}">
              <a16:creationId xmlns:a16="http://schemas.microsoft.com/office/drawing/2014/main" id="{13256908-FE24-1BA8-DC01-8B20A9E9FE8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PC\Descargas\CUADRO%20DE%20PEDIDOS%202022%20INDICADORES%20(1).xlsx" TargetMode="External"/><Relationship Id="rId1" Type="http://schemas.openxmlformats.org/officeDocument/2006/relationships/externalLinkPath" Target="file:///D:\PC\Descargas\CUADRO%20DE%20PEDIDOS%202022%20INDICADORE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NERO"/>
      <sheetName val="FEBRERO"/>
      <sheetName val="MARZO"/>
      <sheetName val="ABRIL"/>
      <sheetName val="MAYO"/>
      <sheetName val="JUNIO"/>
      <sheetName val="JULIO"/>
      <sheetName val="AGOSTO"/>
      <sheetName val="SEPTIEMBRE"/>
      <sheetName val="OCTUBRE"/>
      <sheetName val="NOVIEMBRE"/>
      <sheetName val="DICIEMBRE"/>
      <sheetName val="INDICADOR DE ENTREGAS 2022"/>
      <sheetName val="INDICADOR ENTREGA PRODUCCION"/>
      <sheetName val="COSTO TRASN DESPACHOS NAL"/>
      <sheetName val="INDICADOR ENTREGA LOGISTICA"/>
      <sheetName val="CONSUMO CAJ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1">
          <cell r="G21">
            <v>0.22580645161290322</v>
          </cell>
          <cell r="H21">
            <v>0.9</v>
          </cell>
        </row>
        <row r="22">
          <cell r="G22">
            <v>0.39726027397260272</v>
          </cell>
          <cell r="H22">
            <v>0.9</v>
          </cell>
        </row>
        <row r="23">
          <cell r="G23">
            <v>0.46835443037974683</v>
          </cell>
          <cell r="H23">
            <v>0.9</v>
          </cell>
        </row>
        <row r="24">
          <cell r="G24">
            <v>0.24175824175824176</v>
          </cell>
          <cell r="H24">
            <v>0.9</v>
          </cell>
        </row>
        <row r="25">
          <cell r="G25">
            <v>0.32978723404255317</v>
          </cell>
          <cell r="H25">
            <v>0.9</v>
          </cell>
        </row>
        <row r="26">
          <cell r="G26">
            <v>0.30188679245283018</v>
          </cell>
          <cell r="H26">
            <v>0.9</v>
          </cell>
        </row>
        <row r="27">
          <cell r="G27">
            <v>0.36363636363636365</v>
          </cell>
          <cell r="H27">
            <v>0.9</v>
          </cell>
        </row>
        <row r="28">
          <cell r="G28">
            <v>0.38</v>
          </cell>
          <cell r="H28">
            <v>0.9</v>
          </cell>
        </row>
        <row r="29">
          <cell r="G29">
            <v>0.37735849056603776</v>
          </cell>
          <cell r="H29">
            <v>0.9</v>
          </cell>
        </row>
        <row r="30">
          <cell r="G30">
            <v>0.2857142857142857</v>
          </cell>
          <cell r="H30">
            <v>0.9</v>
          </cell>
        </row>
        <row r="31">
          <cell r="G31">
            <v>0.66666666666666663</v>
          </cell>
          <cell r="H31">
            <v>0.9</v>
          </cell>
        </row>
        <row r="32">
          <cell r="G32">
            <v>0.3611111111111111</v>
          </cell>
          <cell r="H32">
            <v>0.9</v>
          </cell>
        </row>
      </sheetData>
      <sheetData sheetId="14"/>
      <sheetData sheetId="15"/>
      <sheetData sheetId="16"/>
    </sheetDataSet>
  </externalBook>
</externalLink>
</file>

<file path=xl/richData/_rels/rdRichValueWebImage.xml.rels><?xml version="1.0" encoding="UTF-8" standalone="yes"?>
<Relationships xmlns="http://schemas.openxmlformats.org/package/2006/relationships"><Relationship Id="rId13" Type="http://schemas.openxmlformats.org/officeDocument/2006/relationships/hyperlink" Target="https://www.bing.com/th?id=AMMS_5ae3b63b8d0a135baa73f51e26bedc2d&amp;qlt=95" TargetMode="External"/><Relationship Id="rId18" Type="http://schemas.openxmlformats.org/officeDocument/2006/relationships/hyperlink" Target="https://www.bing.com/images/search?form=xlimg&amp;q=Barranquilla" TargetMode="External"/><Relationship Id="rId26" Type="http://schemas.openxmlformats.org/officeDocument/2006/relationships/hyperlink" Target="https://www.bing.com/images/search?form=xlimg&amp;q=M%c3%a9xico" TargetMode="External"/><Relationship Id="rId39" Type="http://schemas.openxmlformats.org/officeDocument/2006/relationships/hyperlink" Target="https://www.bing.com/th?id=AMMS_070eb44a7b4b46e0ac68981da0314733&amp;qlt=95" TargetMode="External"/><Relationship Id="rId21" Type="http://schemas.openxmlformats.org/officeDocument/2006/relationships/hyperlink" Target="https://www.bing.com/th?id=AMMS_dbcf1a822692d138a75ac6ec683f7f33&amp;qlt=95" TargetMode="External"/><Relationship Id="rId34" Type="http://schemas.openxmlformats.org/officeDocument/2006/relationships/hyperlink" Target="https://www.bing.com/images/search?form=xlimg&amp;q=Quito" TargetMode="External"/><Relationship Id="rId42" Type="http://schemas.openxmlformats.org/officeDocument/2006/relationships/hyperlink" Target="https://www.bing.com/images/search?form=xlimg&amp;q=La+Estrella+Antioquia" TargetMode="External"/><Relationship Id="rId47" Type="http://schemas.openxmlformats.org/officeDocument/2006/relationships/hyperlink" Target="https://www.bing.com/th?id=AMMS_ce4fa4f6a09c9e0ea370cd6cf06e3a46&amp;qlt=95" TargetMode="External"/><Relationship Id="rId50" Type="http://schemas.openxmlformats.org/officeDocument/2006/relationships/hyperlink" Target="https://www.bing.com/images/search?form=xlimg&amp;q=Costa+Rica" TargetMode="External"/><Relationship Id="rId55" Type="http://schemas.openxmlformats.org/officeDocument/2006/relationships/hyperlink" Target="https://www.bing.com/th?id=AMMS_563c38f9d80457fcc0ba30f1460d4a2e&amp;qlt=95" TargetMode="External"/><Relationship Id="rId63" Type="http://schemas.openxmlformats.org/officeDocument/2006/relationships/hyperlink" Target="https://www.bing.com/th?id=AMMS_ba7316b220f1e20c8ed77d3c81e9e141&amp;qlt=95" TargetMode="External"/><Relationship Id="rId7" Type="http://schemas.openxmlformats.org/officeDocument/2006/relationships/hyperlink" Target="https://www.bing.com/th?id=AMMS_1fe47b66279ad8e85caaf6510b9a1181&amp;qlt=95" TargetMode="External"/><Relationship Id="rId2" Type="http://schemas.openxmlformats.org/officeDocument/2006/relationships/hyperlink" Target="https://www.bing.com/images/search?form=xlimg&amp;q=Zipaquir%c3%a1" TargetMode="External"/><Relationship Id="rId16" Type="http://schemas.openxmlformats.org/officeDocument/2006/relationships/hyperlink" Target="https://www.bing.com/images/search?form=xlimg&amp;q=Cali" TargetMode="External"/><Relationship Id="rId29" Type="http://schemas.openxmlformats.org/officeDocument/2006/relationships/hyperlink" Target="https://www.bing.com/th?id=AMMS_c7b6475d7a66a552f50a71023bd45163&amp;qlt=95" TargetMode="External"/><Relationship Id="rId11" Type="http://schemas.openxmlformats.org/officeDocument/2006/relationships/hyperlink" Target="https://www.bing.com/th?id=AMMS_f79141c411a1ee528f8e1367f68daf11&amp;qlt=95" TargetMode="External"/><Relationship Id="rId24" Type="http://schemas.openxmlformats.org/officeDocument/2006/relationships/hyperlink" Target="https://www.bing.com/images/search?form=xlimg&amp;q=Cundinamarca" TargetMode="External"/><Relationship Id="rId32" Type="http://schemas.openxmlformats.org/officeDocument/2006/relationships/hyperlink" Target="https://www.bing.com/images/search?form=xlimg&amp;q=San+Salvador" TargetMode="External"/><Relationship Id="rId37" Type="http://schemas.openxmlformats.org/officeDocument/2006/relationships/hyperlink" Target="https://www.bing.com/th?id=AMMS_27f3f3317b199911d962e9877ab30c11&amp;qlt=95" TargetMode="External"/><Relationship Id="rId40" Type="http://schemas.openxmlformats.org/officeDocument/2006/relationships/hyperlink" Target="https://www.bing.com/images/search?form=xlimg&amp;q=Tolima" TargetMode="External"/><Relationship Id="rId45" Type="http://schemas.openxmlformats.org/officeDocument/2006/relationships/hyperlink" Target="https://www.bing.com/th?id=AMMS_b7471f912f4b39a6948c57e1aafab244&amp;qlt=95" TargetMode="External"/><Relationship Id="rId53" Type="http://schemas.openxmlformats.org/officeDocument/2006/relationships/hyperlink" Target="https://www.bing.com/th?id=AMMS_941c03dce77adbb4060398f20e2d7cc3&amp;qlt=95" TargetMode="External"/><Relationship Id="rId58" Type="http://schemas.openxmlformats.org/officeDocument/2006/relationships/hyperlink" Target="https://www.bing.com/images/search?form=xlimg&amp;q=Veracruz" TargetMode="External"/><Relationship Id="rId5" Type="http://schemas.openxmlformats.org/officeDocument/2006/relationships/hyperlink" Target="https://www.bing.com/th?id=AMMS_462b34ed5ca2388a0c85303091055ecd&amp;qlt=95" TargetMode="External"/><Relationship Id="rId61" Type="http://schemas.openxmlformats.org/officeDocument/2006/relationships/hyperlink" Target="https://www.bing.com/th?id=AMMS_23b9d0b293925da9252a8c7daea3fa2e&amp;qlt=95" TargetMode="External"/><Relationship Id="rId19" Type="http://schemas.openxmlformats.org/officeDocument/2006/relationships/hyperlink" Target="https://www.bing.com/th?id=AMMS_e99cced28f0ff1692ef39624b54d757e&amp;qlt=95" TargetMode="External"/><Relationship Id="rId14" Type="http://schemas.openxmlformats.org/officeDocument/2006/relationships/hyperlink" Target="https://www.bing.com/images/search?form=xlimg&amp;q=Cartagena+de+Indias" TargetMode="External"/><Relationship Id="rId22" Type="http://schemas.openxmlformats.org/officeDocument/2006/relationships/hyperlink" Target="https://www.bing.com/images/search?form=xlimg&amp;q=Tocancip%c3%a1" TargetMode="External"/><Relationship Id="rId27" Type="http://schemas.openxmlformats.org/officeDocument/2006/relationships/hyperlink" Target="https://www.bing.com/th?id=AMMS_25a176b31961f0e476939ace312b4d03&amp;qlt=95" TargetMode="External"/><Relationship Id="rId30" Type="http://schemas.openxmlformats.org/officeDocument/2006/relationships/hyperlink" Target="https://www.bing.com/images/search?form=xlimg&amp;q=Palmira+Valle+del+Cauca" TargetMode="External"/><Relationship Id="rId35" Type="http://schemas.openxmlformats.org/officeDocument/2006/relationships/hyperlink" Target="https://www.bing.com/th?id=AMMS_9691c35050e18a00e715106610c487ba&amp;qlt=95" TargetMode="External"/><Relationship Id="rId43" Type="http://schemas.openxmlformats.org/officeDocument/2006/relationships/hyperlink" Target="https://www.bing.com/th?id=AMMS_77ecec0d5fc5d379196d989c66c64e72&amp;qlt=95" TargetMode="External"/><Relationship Id="rId48" Type="http://schemas.openxmlformats.org/officeDocument/2006/relationships/hyperlink" Target="https://www.bing.com/images/search?form=xlimg&amp;q=Armenia+Quind%c3%ado" TargetMode="External"/><Relationship Id="rId56" Type="http://schemas.openxmlformats.org/officeDocument/2006/relationships/hyperlink" Target="https://www.bing.com/images/search?form=xlimg&amp;q=Yopal" TargetMode="External"/><Relationship Id="rId64" Type="http://schemas.openxmlformats.org/officeDocument/2006/relationships/hyperlink" Target="https://www.bing.com/images/search?form=xlimg&amp;q=Chile" TargetMode="External"/><Relationship Id="rId8" Type="http://schemas.openxmlformats.org/officeDocument/2006/relationships/hyperlink" Target="https://www.bing.com/images/search?form=xlimg&amp;q=Bucaramanga" TargetMode="External"/><Relationship Id="rId51" Type="http://schemas.openxmlformats.org/officeDocument/2006/relationships/hyperlink" Target="https://www.bing.com/th?id=AMMS_11bbe061ba06a030a29a6d265e96fd14&amp;qlt=95" TargetMode="External"/><Relationship Id="rId3" Type="http://schemas.openxmlformats.org/officeDocument/2006/relationships/hyperlink" Target="https://www.bing.com/th?id=AMMS_30effb4434a06f5ef274c81aba51e98d&amp;qlt=95" TargetMode="External"/><Relationship Id="rId12" Type="http://schemas.openxmlformats.org/officeDocument/2006/relationships/hyperlink" Target="https://www.bing.com/images/search?form=xlimg&amp;q=Antioquia+Department" TargetMode="External"/><Relationship Id="rId17" Type="http://schemas.openxmlformats.org/officeDocument/2006/relationships/hyperlink" Target="https://www.bing.com/th?id=AMMS_7d51b8ebbdaa7a43ababc161e36f6331&amp;qlt=95" TargetMode="External"/><Relationship Id="rId25" Type="http://schemas.openxmlformats.org/officeDocument/2006/relationships/hyperlink" Target="https://www.bing.com/th?id=AMMS_87d6546472b0e719bf86f4f56491bc37&amp;qlt=95" TargetMode="External"/><Relationship Id="rId33" Type="http://schemas.openxmlformats.org/officeDocument/2006/relationships/hyperlink" Target="https://www.bing.com/th?id=AMMS_e5c6ff1be0ebdd167cd663c2988f6d06&amp;qlt=95" TargetMode="External"/><Relationship Id="rId38" Type="http://schemas.openxmlformats.org/officeDocument/2006/relationships/hyperlink" Target="https://www.bing.com/images/search?form=xlimg&amp;q=Ibagu%c3%a9" TargetMode="External"/><Relationship Id="rId46" Type="http://schemas.openxmlformats.org/officeDocument/2006/relationships/hyperlink" Target="https://www.bing.com/images/search?form=xlimg&amp;q=Lima" TargetMode="External"/><Relationship Id="rId59" Type="http://schemas.openxmlformats.org/officeDocument/2006/relationships/hyperlink" Target="https://www.bing.com/th?id=AMMS_45cc6ef897e2c16a5681fb04edb323cb&amp;qlt=95" TargetMode="External"/><Relationship Id="rId20" Type="http://schemas.openxmlformats.org/officeDocument/2006/relationships/hyperlink" Target="https://www.bing.com/images/search?form=xlimg&amp;q=Villa+Rica+Georgia" TargetMode="External"/><Relationship Id="rId41" Type="http://schemas.openxmlformats.org/officeDocument/2006/relationships/hyperlink" Target="https://www.bing.com/th?id=AMMS_78ca3829e475e16a60cca47fc701cd3b&amp;qlt=95" TargetMode="External"/><Relationship Id="rId54" Type="http://schemas.openxmlformats.org/officeDocument/2006/relationships/hyperlink" Target="https://www.bing.com/images/search?form=xlimg&amp;q=Pereira" TargetMode="External"/><Relationship Id="rId62" Type="http://schemas.openxmlformats.org/officeDocument/2006/relationships/hyperlink" Target="https://www.bing.com/images/search?form=xlimg&amp;q=Manizales" TargetMode="External"/><Relationship Id="rId1" Type="http://schemas.openxmlformats.org/officeDocument/2006/relationships/hyperlink" Target="https://www.bing.com/th?id=AMMS_c8598a7268c2c31326b647448055a5b9&amp;qlt=95" TargetMode="External"/><Relationship Id="rId6" Type="http://schemas.openxmlformats.org/officeDocument/2006/relationships/hyperlink" Target="https://www.bing.com/images/search?form=xlimg&amp;q=Santander+Colombia" TargetMode="External"/><Relationship Id="rId15" Type="http://schemas.openxmlformats.org/officeDocument/2006/relationships/hyperlink" Target="https://www.bing.com/th?id=AMMS_08ae3b199674971c43ee3ed1930dcf54&amp;qlt=95" TargetMode="External"/><Relationship Id="rId23" Type="http://schemas.openxmlformats.org/officeDocument/2006/relationships/hyperlink" Target="https://www.bing.com/th?id=AMMS_2b0f0f31e657553018f15da9876ea8c0&amp;qlt=95" TargetMode="External"/><Relationship Id="rId28" Type="http://schemas.openxmlformats.org/officeDocument/2006/relationships/hyperlink" Target="https://www.bing.com/images/search?form=xlimg&amp;q=Villa+Rica+Cauca" TargetMode="External"/><Relationship Id="rId36" Type="http://schemas.openxmlformats.org/officeDocument/2006/relationships/hyperlink" Target="https://www.bing.com/images/search?form=xlimg&amp;q=Armenia" TargetMode="External"/><Relationship Id="rId49" Type="http://schemas.openxmlformats.org/officeDocument/2006/relationships/hyperlink" Target="https://www.bing.com/th?id=AMMS_2c408b516a4799ad6093474fa3b296cc&amp;qlt=95" TargetMode="External"/><Relationship Id="rId57" Type="http://schemas.openxmlformats.org/officeDocument/2006/relationships/hyperlink" Target="https://www.bing.com/th?id=AMMS_9f8103f5c36d407e15300a655232927f&amp;qlt=95" TargetMode="External"/><Relationship Id="rId10" Type="http://schemas.openxmlformats.org/officeDocument/2006/relationships/hyperlink" Target="https://www.bing.com/images/search?form=xlimg&amp;q=Medell%c3%adn" TargetMode="External"/><Relationship Id="rId31" Type="http://schemas.openxmlformats.org/officeDocument/2006/relationships/hyperlink" Target="https://www.bing.com/th?id=AMMS_ad01559dd70f5002fb2f52d3818c43f5&amp;qlt=95" TargetMode="External"/><Relationship Id="rId44" Type="http://schemas.openxmlformats.org/officeDocument/2006/relationships/hyperlink" Target="https://www.bing.com/images/search?form=xlimg&amp;q=Per%c3%ba" TargetMode="External"/><Relationship Id="rId52" Type="http://schemas.openxmlformats.org/officeDocument/2006/relationships/hyperlink" Target="https://www.bing.com/images/search?form=xlimg&amp;q=Funza" TargetMode="External"/><Relationship Id="rId60" Type="http://schemas.openxmlformats.org/officeDocument/2006/relationships/hyperlink" Target="https://www.bing.com/images/search?form=xlimg&amp;q=C%c3%bacuta" TargetMode="External"/><Relationship Id="rId4" Type="http://schemas.openxmlformats.org/officeDocument/2006/relationships/hyperlink" Target="https://www.bing.com/images/search?form=xlimg&amp;q=Yumbo" TargetMode="External"/><Relationship Id="rId9" Type="http://schemas.openxmlformats.org/officeDocument/2006/relationships/hyperlink" Target="https://www.bing.com/th?id=AMMS_6c77cb69d3e09dc0de85449bfae28616&amp;qlt=95"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moreImagesAddress r:id="rId22"/>
  </webImageSrd>
  <webImageSrd>
    <address r:id="rId23"/>
    <moreImagesAddress r:id="rId24"/>
  </webImageSrd>
  <webImageSrd>
    <address r:id="rId25"/>
    <moreImagesAddress r:id="rId26"/>
  </webImageSrd>
  <webImageSrd>
    <address r:id="rId27"/>
    <moreImagesAddress r:id="rId28"/>
  </webImageSrd>
  <webImageSrd>
    <address r:id="rId29"/>
    <moreImagesAddress r:id="rId30"/>
  </webImageSrd>
  <webImageSrd>
    <address r:id="rId31"/>
    <moreImagesAddress r:id="rId32"/>
  </webImageSrd>
  <webImageSrd>
    <address r:id="rId33"/>
    <moreImagesAddress r:id="rId34"/>
  </webImageSrd>
  <webImageSrd>
    <address r:id="rId35"/>
    <moreImagesAddress r:id="rId36"/>
  </webImageSrd>
  <webImageSrd>
    <address r:id="rId37"/>
    <moreImagesAddress r:id="rId38"/>
  </webImageSrd>
  <webImageSrd>
    <address r:id="rId39"/>
    <moreImagesAddress r:id="rId40"/>
  </webImageSrd>
  <webImageSrd>
    <address r:id="rId41"/>
    <moreImagesAddress r:id="rId42"/>
  </webImageSrd>
  <webImageSrd>
    <address r:id="rId43"/>
    <moreImagesAddress r:id="rId44"/>
  </webImageSrd>
  <webImageSrd>
    <address r:id="rId45"/>
    <moreImagesAddress r:id="rId46"/>
  </webImageSrd>
  <webImageSrd>
    <address r:id="rId47"/>
    <moreImagesAddress r:id="rId48"/>
  </webImageSrd>
  <webImageSrd>
    <address r:id="rId49"/>
    <moreImagesAddress r:id="rId50"/>
  </webImageSrd>
  <webImageSrd>
    <address r:id="rId51"/>
    <moreImagesAddress r:id="rId52"/>
  </webImageSrd>
  <webImageSrd>
    <address r:id="rId53"/>
    <moreImagesAddress r:id="rId54"/>
  </webImageSrd>
  <webImageSrd>
    <address r:id="rId55"/>
    <moreImagesAddress r:id="rId56"/>
  </webImageSrd>
  <webImageSrd>
    <address r:id="rId57"/>
    <moreImagesAddress r:id="rId58"/>
  </webImageSrd>
  <webImageSrd>
    <address r:id="rId59"/>
    <moreImagesAddress r:id="rId60"/>
  </webImageSrd>
  <webImageSrd>
    <address r:id="rId61"/>
    <moreImagesAddress r:id="rId62"/>
  </webImageSrd>
  <webImageSrd>
    <address r:id="rId63"/>
    <moreImagesAddress r:id="rId64"/>
  </webImageSrd>
</webImagesSrd>
</file>

<file path=xl/richData/rdarray.xml><?xml version="1.0" encoding="utf-8"?>
<arrayData xmlns="http://schemas.microsoft.com/office/spreadsheetml/2017/richdata2" count="53">
  <a r="1">
    <v t="s">Wilson garcia (Alcalde)</v>
  </a>
  <a r="1">
    <v t="s">David Murgueitio Fernando Cardenas (Alcalde)</v>
  </a>
  <a r="1">
    <v t="s">Didier Alberto Tavera Amado (Gobernador)</v>
  </a>
  <a r="1">
    <v t="s">UTC-05:00</v>
  </a>
  <a r="1">
    <v t="s">Juan Carlos Cárdenas Rey (Alcalde)</v>
  </a>
  <a r="1">
    <v t="s">Horario del este de América del Norte</v>
  </a>
  <a r="2">
    <v t="r">44</v>
    <v t="r">44</v>
  </a>
  <a r="1">
    <v t="r">62</v>
  </a>
  <a r="2">
    <v t="s">William Jorge Dau Chamat (Alcalde)</v>
    <v t="s">William Jorge Dau Chamat (Alcalde)</v>
  </a>
  <a r="2">
    <v t="s">Hora legal de Colombia</v>
    <v t="s">Horario del este de América del Norte</v>
  </a>
  <a r="1">
    <v t="r">83</v>
  </a>
  <a r="1">
    <v t="s">Hora legal de Colombia</v>
  </a>
  <a r="1">
    <v t="s">Jaime Pumarejo Heins (Alcalde)</v>
  </a>
  <a r="1">
    <v t="s">Gil McDougal (Alcalde)</v>
  </a>
  <a r="1">
    <v t="s">Walfrando Adolfo Forero Bejarano (Alcalde)</v>
  </a>
  <a r="1">
    <v t="s">Nicolás García Bustos (Gobernador)</v>
  </a>
  <a r="1">
    <v t="r">144</v>
  </a>
  <a r="32">
    <v t="r">164</v>
    <v t="r">132</v>
    <v t="r">165</v>
    <v t="r">166</v>
    <v t="r">167</v>
    <v t="r">168</v>
    <v t="r">169</v>
    <v t="r">170</v>
    <v t="r">171</v>
    <v t="r">172</v>
    <v t="r">173</v>
    <v t="r">174</v>
    <v t="r">175</v>
    <v t="r">176</v>
    <v t="r">177</v>
    <v t="r">178</v>
    <v t="r">179</v>
    <v t="r">180</v>
    <v t="r">181</v>
    <v t="r">182</v>
    <v t="r">183</v>
    <v t="r">184</v>
    <v t="r">185</v>
    <v t="r">186</v>
    <v t="r">187</v>
    <v t="r">188</v>
    <v t="r">189</v>
    <v t="r">190</v>
    <v t="r">191</v>
    <v t="r">192</v>
    <v t="r">193</v>
    <v t="r">194</v>
  </a>
  <a r="1">
    <v t="s">Oscar Escobar (Alcalde)</v>
  </a>
  <a r="1">
    <v t="s">Mario Durán (Alcalde)</v>
  </a>
  <a r="1">
    <v t="s">Hora estándar del centro</v>
  </a>
  <a r="1">
    <v t="r">239</v>
  </a>
  <a r="1">
    <v t="s">Chile Time Zone</v>
  </a>
  <a r="1">
    <v t="s">Santiago Guarderas (Alcalde)</v>
  </a>
  <a r="1">
    <v t="s">Husos horarios de Ecuador</v>
  </a>
  <a r="1">
    <v t="s">Idioma armenio</v>
  </a>
  <a r="3">
    <v t="r">274</v>
    <v t="r">275</v>
    <v t="s">Vahagn Khachaturyan (Presidente)</v>
  </a>
  <a r="11">
    <v t="r">262</v>
    <v t="r">294</v>
    <v t="r">295</v>
    <v t="r">296</v>
    <v t="r">297</v>
    <v t="r">298</v>
    <v t="r">299</v>
    <v t="r">300</v>
    <v t="r">301</v>
    <v t="r">302</v>
    <v t="r">303</v>
  </a>
  <a r="1">
    <v t="s">Armenia Time</v>
  </a>
  <a r="1">
    <v t="r">319</v>
  </a>
  <a r="1">
    <v t="s">Tiempo del Pacífico</v>
  </a>
  <a r="1">
    <v t="s">Andrés Hurtado (Alcalde)</v>
  </a>
  <a r="1">
    <v t="s">Oscar Barreto Quiroga (Gobernador)</v>
  </a>
  <a r="3">
    <v t="s">español</v>
    <v t="s">Lenguas quechuas</v>
    <v t="s">Idioma aimara</v>
  </a>
  <a r="5">
    <v t="s">Ariela Luna (Ministro)</v>
    <v t="r">367</v>
    <v t="s">Dina Boluarte (Vicepresidente)</v>
    <v t="s">Pedro Castillo (Presidente)</v>
    <v t="s">Aníbal Torres (Primer ministro)</v>
  </a>
  <a r="2">
    <v t="r">387</v>
    <v t="r">388</v>
  </a>
  <a r="2">
    <v t="s">Huso horario del Perú</v>
    <v t="s">UTC-05:00</v>
  </a>
  <a r="1">
    <v t="s">Miguel Romero Sotelo (Alcalde)</v>
  </a>
  <a r="1">
    <v t="s">Huso horario del Perú</v>
  </a>
  <a r="1">
    <v t="s">Camilo Cadena (Alcalde)</v>
  </a>
  <a r="1">
    <v t="r">424</v>
  </a>
  <a r="2">
    <v t="s">español</v>
    <v t="s">Español de Costa Rica</v>
  </a>
  <a r="4">
    <v t="s">Andrea Meza Murillo (Ministro)</v>
    <v t="s">Mary Munive (Vicepresidente)</v>
    <v t="s">Stephan Brunner (Vicepresidente)</v>
    <v t="s">Rodrigo Chaves Robles (Presidente)</v>
  </a>
  <a r="7">
    <v t="r">464</v>
    <v t="r">465</v>
    <v t="r">466</v>
    <v t="r">467</v>
    <v t="r">468</v>
    <v t="r">469</v>
    <v t="r">420</v>
  </a>
  <a r="1">
    <v t="s">Manuel Antonio Montagu Briceño (Alcalde)</v>
  </a>
  <a r="1">
    <v t="s">Carlos Maya López (Alcalde)</v>
  </a>
  <a r="1">
    <v t="s">Jairo Tomás Yáñez Rodríguez (Alcalde)</v>
  </a>
  <a r="1">
    <v t="s">Carlos Mario Marin (Alcalde)</v>
  </a>
  <a r="1">
    <v t="s">español</v>
  </a>
  <a r="1">
    <v t="r">550</v>
  </a>
  <a r="14">
    <v t="r">569</v>
    <v t="r">570</v>
    <v t="r">571</v>
    <v t="r">572</v>
    <v t="r">573</v>
    <v t="r">574</v>
    <v t="r">575</v>
    <v t="r">576</v>
    <v t="r">577</v>
    <v t="r">578</v>
    <v t="r">579</v>
    <v t="r">580</v>
    <v t="r">581</v>
    <v t="r">582</v>
  </a>
  <a r="2">
    <v t="s">Chile Time Zone</v>
    <v t="s">Easter Island Time Zone</v>
  </a>
  <a r="1">
    <v t="s">Jorge Ramos Diego (Alcalde)</v>
  </a>
</arrayData>
</file>

<file path=xl/richData/rdrichvalue.xml><?xml version="1.0" encoding="utf-8"?>
<rvData xmlns="http://schemas.microsoft.com/office/spreadsheetml/2017/richdata" count="600">
  <rv s="0">
    <v>536870912</v>
    <v>Zipaquirá</v>
    <v>9ab124e1-70fd-a8b4-a6ab-ae915622b237</v>
    <v>es-ES</v>
    <v>Map</v>
  </rv>
  <rv s="1">
    <fb>197</fb>
    <v>15</v>
  </rv>
  <rv s="0">
    <v>536870912</v>
    <v>Cundinamarca</v>
    <v>26fc374f-923b-d32c-4651-e3e8c06fc3ed</v>
    <v>es-CO</v>
    <v>Map</v>
  </rv>
  <rv s="2">
    <v>0</v>
    <v>13</v>
    <v>16</v>
    <v>6</v>
    <v>0</v>
    <v>Image of Zipaquirá</v>
  </rv>
  <rv s="1">
    <fb>5.0333329999999998</fb>
    <v>17</v>
  </rv>
  <rv s="3">
    <v>https://www.bing.com/search?q=Zipaquir%c3%a1&amp;form=skydnc</v>
    <v>Aprenda más con Bing</v>
  </rv>
  <rv s="4">
    <v>0</v>
  </rv>
  <rv s="1">
    <fb>-74</fb>
    <v>17</v>
  </rv>
  <rv s="0">
    <v>536870912</v>
    <v>Colombia</v>
    <v>c396e3d8-2a85-d230-f691-7850536d840e</v>
    <v>es-CO</v>
    <v>Map</v>
  </rv>
  <rv s="1">
    <fb>130432</fb>
    <v>15</v>
  </rv>
  <rv s="5">
    <v>#VALUE!</v>
    <v>es-ES</v>
    <v>9ab124e1-70fd-a8b4-a6ab-ae915622b237</v>
    <v>536870912</v>
    <v>1</v>
    <v>6</v>
    <v>7</v>
    <v>8</v>
    <v>Zipaquirá</v>
    <v>11</v>
    <v>12</v>
    <v>Map</v>
    <v>13</v>
    <v>14</v>
    <v>1</v>
    <v>Zipaquirá es una ciudad de Colombia ubicada en el departamento de Cundinamarca, en la provincia de Sabana Centro, de la que es capital y sede de su diócesis. Se encuentra a 29 km de Bogotá, hace parte de su área metropolitana; a 450 km de Medellín, y a 117 km de Tunja.</v>
    <v>2</v>
    <v>3</v>
    <v>4</v>
    <v>5</v>
    <v>6</v>
    <v>7</v>
    <v>Zipaquirá</v>
    <v>8</v>
    <v>9</v>
    <v>Zipaquirá</v>
    <v>mdp/vdpid/5580696979412877314</v>
  </rv>
  <rv s="0">
    <v>536870912</v>
    <v>Yumbo</v>
    <v>b2989ac3-73fb-ca08-42df-798b8f2b5594</v>
    <v>es-ES</v>
    <v>Map</v>
  </rv>
  <rv s="1">
    <fb>222</fb>
    <v>15</v>
  </rv>
  <rv s="0">
    <v>536870912</v>
    <v>Valle del Cauca</v>
    <v>ce6e3742-88ee-970c-b7e9-de685afbebe8</v>
    <v>es-ES</v>
    <v>Map</v>
  </rv>
  <rv s="2">
    <v>1</v>
    <v>13</v>
    <v>22</v>
    <v>6</v>
    <v>0</v>
    <v>Image of Yumbo</v>
  </rv>
  <rv s="1">
    <fb>3.5813777</fb>
    <v>17</v>
  </rv>
  <rv s="3">
    <v>https://www.bing.com/search?q=Yumbo&amp;form=skydnc</v>
    <v>Aprenda más con Bing</v>
  </rv>
  <rv s="4">
    <v>1</v>
  </rv>
  <rv s="1">
    <fb>-76.494647599999993</fb>
    <v>17</v>
  </rv>
  <rv s="0">
    <v>536870912</v>
    <v>Colombia</v>
    <v>c396e3d8-2a85-d230-f691-7850536d840e</v>
    <v>es-ES</v>
    <v>Map</v>
  </rv>
  <rv s="1">
    <fb>128616</fb>
    <v>15</v>
  </rv>
  <rv s="5">
    <v>#VALUE!</v>
    <v>es-ES</v>
    <v>b2989ac3-73fb-ca08-42df-798b8f2b5594</v>
    <v>536870912</v>
    <v>1</v>
    <v>21</v>
    <v>7</v>
    <v>8</v>
    <v>Yumbo</v>
    <v>11</v>
    <v>12</v>
    <v>Map</v>
    <v>13</v>
    <v>14</v>
    <v>12</v>
    <v>Yumbo es un municipio colombiano ubicado en el departamento de Valle del Cauca. Según el censo de 2018, tiene una población de 95.040 habitantes. Se sitúa al norte de la ciudad de Santiago de Cali, a tan solo 10 minutos y 12 kilómetros de su casco urbano. Es uno de los 42 municipios que conforman el departamento de Valle del Cauca y forma parte del área metropolitana de Cali. Es conocido como la capital industrial del Valle debido a las más de 2000 fábricas asentadas en su territorio.</v>
    <v>13</v>
    <v>14</v>
    <v>15</v>
    <v>16</v>
    <v>17</v>
    <v>18</v>
    <v>Yumbo</v>
    <v>19</v>
    <v>20</v>
    <v>Yumbo</v>
    <v>mdp/vdpid/5580441173626978306</v>
  </rv>
  <rv s="0">
    <v>536870912</v>
    <v>Santander</v>
    <v>98fbfaa3-063d-4261-a806-2b84a0339e05</v>
    <v>es-ES</v>
    <v>Map</v>
  </rv>
  <rv s="1">
    <fb>30537</fb>
    <v>15</v>
  </rv>
  <rv s="0">
    <v>536870912</v>
    <v>Bucaramanga</v>
    <v>b2b7d5d4-6e24-8927-87fe-0c327b2b2c86</v>
    <v>es-ES</v>
    <v>Map</v>
  </rv>
  <rv s="2">
    <v>2</v>
    <v>13</v>
    <v>30</v>
    <v>6</v>
    <v>0</v>
    <v>Image of Santander</v>
  </rv>
  <rv s="3">
    <v>https://www.bing.com/search?q=Santander+Colombia&amp;form=skydnc</v>
    <v>Aprenda más con Bing</v>
  </rv>
  <rv s="4">
    <v>2</v>
  </rv>
  <rv s="1">
    <fb>2184837</fb>
    <v>15</v>
  </rv>
  <rv s="1">
    <fb>495179</fb>
    <v>15</v>
  </rv>
  <rv s="4">
    <v>3</v>
  </rv>
  <rv s="6">
    <v>#VALUE!</v>
    <v>es-ES</v>
    <v>98fbfaa3-063d-4261-a806-2b84a0339e05</v>
    <v>536870912</v>
    <v>1</v>
    <v>26</v>
    <v>27</v>
    <v>28</v>
    <v>Santander</v>
    <v>11</v>
    <v>12</v>
    <v>Map</v>
    <v>13</v>
    <v>29</v>
    <v>CO-SAN</v>
    <v>23</v>
    <v>24</v>
    <v>24</v>
    <v>Santander es uno de los treinta y dos departamentos que, junto con Bogotá, Distrito Capital, forman la República de Colombia. Su capital es Bucaramanga. Está ubicado al noreste del país, en la región andina, limitando al norte con Cesar y Norte de Santander, al este y sur con Boyacá, al oeste con Antioquia y al noroeste con Bolívar. Con unos 2 280 908 habitantes en 2018 es el sexto departamento por tamaño de población. Recibe su nombre en alusión al prócer de la independencia de la Nueva Granada Francisco de Paula Santander.</v>
    <v>25</v>
    <v>26</v>
    <v>27</v>
    <v>Santander</v>
    <v>19</v>
    <v>28</v>
    <v>29</v>
    <v>Santander</v>
    <v>mdp/vdpid/10106936</v>
    <v>30</v>
  </rv>
  <rv s="1">
    <fb>165</fb>
    <v>15</v>
  </rv>
  <rv s="2">
    <v>3</v>
    <v>13</v>
    <v>39</v>
    <v>6</v>
    <v>0</v>
    <v>Image of Bucaramanga</v>
  </rv>
  <rv s="1">
    <fb>7.1333330000000004</fb>
    <v>17</v>
  </rv>
  <rv s="3">
    <v>https://www.bing.com/search?q=Bucaramanga&amp;form=skydnc</v>
    <v>Aprenda más con Bing</v>
  </rv>
  <rv s="4">
    <v>4</v>
  </rv>
  <rv s="1">
    <fb>-73</fb>
    <v>17</v>
  </rv>
  <rv s="1">
    <fb>581130</fb>
    <v>15</v>
  </rv>
  <rv s="4">
    <v>5</v>
  </rv>
  <rv s="7">
    <v>#VALUE!</v>
    <v>es-ES</v>
    <v>b2b7d5d4-6e24-8927-87fe-0c327b2b2c86</v>
    <v>536870912</v>
    <v>1</v>
    <v>36</v>
    <v>7</v>
    <v>37</v>
    <v>Bucaramanga</v>
    <v>11</v>
    <v>12</v>
    <v>Map</v>
    <v>13</v>
    <v>38</v>
    <v>32</v>
    <v>Bucaramanga es un municipio colombiano, capital del departamento de Santander. La ciudad ha sido declarada por el Banco Mundial en su estudio de "ciudades competitivas para estudios y crecimientos" como una de las ciudades más prósperas de América Latina.Está ubicada al nororiente del país sobre la Cordillera Oriental, rama de la cordillera de los Andes, a orillas del río de Oro. Bucaramanga cuenta con 599.106 habitantes y, junto con Floridablanca, Girón y Piedecuesta, conforma el Área metropolitana de Bucaramanga con un total de 1 160 694 habitantes, siendo la quinta aglomeración urbana más poblada del país. Se encuentra a 384 km de Bogotá, capital del país.</v>
    <v>22</v>
    <v>33</v>
    <v>34</v>
    <v>35</v>
    <v>36</v>
    <v>37</v>
    <v>Bucaramanga</v>
    <v>19</v>
    <v>38</v>
    <v>Bucaramanga</v>
    <v>mdp/vdpid/5577425273059540993</v>
    <v>39</v>
  </rv>
  <rv s="0">
    <v>536870912</v>
    <v>Bogotá</v>
    <v>66b24d5c-468c-2dd6-e6ce-34504b6f6cb4</v>
    <v>es-ES</v>
    <v>Map</v>
  </rv>
  <rv s="1">
    <fb>1587</fb>
    <v>15</v>
  </rv>
  <rv s="3">
    <v>https://www.bing.com/search?q=Bogot%c3%a1&amp;form=skydnc</v>
    <v>Aprenda más con Bing</v>
  </rv>
  <rv s="0">
    <v>805306368</v>
    <v>Claudia López Hernández (Alcalde)</v>
    <v>35febf13-f7c9-1e23-4b8e-2e82ca3de31f</v>
    <v>es-ES</v>
    <v>Generic</v>
  </rv>
  <rv s="4">
    <v>6</v>
  </rv>
  <rv s="1">
    <fb>8034649</fb>
    <v>15</v>
  </rv>
  <rv s="1">
    <fb>1762685</fb>
    <v>15</v>
  </rv>
  <rv s="8">
    <v>#VALUE!</v>
    <v>es-ES</v>
    <v>66b24d5c-468c-2dd6-e6ce-34504b6f6cb4</v>
    <v>536870912</v>
    <v>1</v>
    <v>44</v>
    <v>45</v>
    <v>46</v>
    <v>Bogotá</v>
    <v>11</v>
    <v>47</v>
    <v>Map</v>
    <v>13</v>
    <v>48</v>
    <v>CO-DC</v>
    <v>42</v>
    <v>Bogotá, oficialmente Bogotá, Distrito Capital, es la capital de la República de Colombia y del departamento de Cundinamarca. Está administrada como distrito capital, y goza de autonomía para la gestión de sus intereses dentro de los límites de la Constitución y la ley. A diferencia de los demás distritos de Colombia, Bogotá es una entidad territorial de primer orden, con las atribuciones administrativas que la ley confiere a los departamentos. Está constituida por 20 localidades o distritos, donde cada uno de estos tiene su propio alcalde, al cual se le denomina Alcalde Menor, y una Junta Administradora Local, y es el epicentro político, económico, administrativo, industrial, artístico, cultural, deportivo y turístico del país.</v>
    <v>43</v>
    <v>45</v>
    <v>Bogotá</v>
    <v>19</v>
    <v>46</v>
    <v>47</v>
    <v>Bogotá</v>
    <v>mdp/vdpid/5580743703691001857</v>
    <v>30</v>
  </rv>
  <rv s="0">
    <v>536870912</v>
    <v>Medellín</v>
    <v>7b1377e4-8d6a-bcd0-6cb4-7b7c0a8f94b5</v>
    <v>es-ES</v>
    <v>Map</v>
  </rv>
  <rv s="1">
    <fb>380.64</fb>
    <v>15</v>
  </rv>
  <rv s="0">
    <v>536870912</v>
    <v>Antioquia</v>
    <v>d3614470-a93c-5d64-a636-9da2dff33c3d</v>
    <v>es-ES</v>
    <v>Map</v>
  </rv>
  <rv s="2">
    <v>4</v>
    <v>13</v>
    <v>59</v>
    <v>6</v>
    <v>0</v>
    <v>Image of Medellín</v>
  </rv>
  <rv s="1">
    <fb>6.2308329999999996</fb>
    <v>17</v>
  </rv>
  <rv s="3">
    <v>https://www.bing.com/search?q=Medell%c3%adn&amp;form=skydnc</v>
    <v>Aprenda más con Bing</v>
  </rv>
  <rv s="1">
    <fb>-75.590556000000007</fb>
    <v>17</v>
  </rv>
  <rv s="1">
    <fb>2569007</fb>
    <v>15</v>
  </rv>
  <rv s="9">
    <v>#VALUE!</v>
    <v>es-ES</v>
    <v>7b1377e4-8d6a-bcd0-6cb4-7b7c0a8f94b5</v>
    <v>536870912</v>
    <v>1</v>
    <v>56</v>
    <v>7</v>
    <v>57</v>
    <v>Medellín</v>
    <v>11</v>
    <v>12</v>
    <v>Map</v>
    <v>13</v>
    <v>58</v>
    <v>50</v>
    <v>Medellín es un distrito colombiano, capital del departamento de Antioquia. Es la ciudad más poblada del departamento y la segunda más poblada del país después de Bogotá. Está ubicada en la parte más ancha de la región natural conocida como Valle de Aburrá, en la cordillera central de los Andes. Está extendida por ambas orillas del río Medellín, que la atraviesa de sur a norte, y es el municipio principal del Área metropolitana del Valle de Aburrá.</v>
    <v>51</v>
    <v>52</v>
    <v>53</v>
    <v>54</v>
    <v>55</v>
    <v>Medellín</v>
    <v>19</v>
    <v>56</v>
    <v>Medellín</v>
    <v>mdp/vdpid/5577506192692871181</v>
    <v>30</v>
  </rv>
  <rv s="1">
    <fb>63612</fb>
    <v>15</v>
  </rv>
  <rv s="0">
    <v>536870912</v>
    <v>Medellín</v>
    <v>7b1377e4-8d6a-bcd0-6cb4-7b7c0a8f94b5</v>
    <v>es-CO</v>
    <v>Map</v>
  </rv>
  <rv s="2">
    <v>5</v>
    <v>13</v>
    <v>64</v>
    <v>6</v>
    <v>0</v>
    <v>Image of Antioquia</v>
  </rv>
  <rv s="3">
    <v>https://www.bing.com/search?q=Antioquia+Department&amp;form=skydnc</v>
    <v>Aprenda más con Bing</v>
  </rv>
  <rv s="0">
    <v>805306368</v>
    <v>Aníbal Gaviria (Gobernador)</v>
    <v>5a82d4c1-4e64-20b1-6477-27a77999dfc7</v>
    <v>es-CO</v>
    <v>Generic</v>
  </rv>
  <rv s="4">
    <v>7</v>
  </rv>
  <rv s="1">
    <fb>6407102</fb>
    <v>15</v>
  </rv>
  <rv s="1">
    <fb>1505161</fb>
    <v>15</v>
  </rv>
  <rv s="6">
    <v>#VALUE!</v>
    <v>es-ES</v>
    <v>d3614470-a93c-5d64-a636-9da2dff33c3d</v>
    <v>536870912</v>
    <v>1</v>
    <v>63</v>
    <v>27</v>
    <v>28</v>
    <v>Antioquia</v>
    <v>11</v>
    <v>12</v>
    <v>Map</v>
    <v>13</v>
    <v>29</v>
    <v>CO-ANT</v>
    <v>58</v>
    <v>59</v>
    <v>59</v>
    <v>Antioquia es uno de los treinta y dos departamentos que, junto con Bogotá, Distrito Capital, forman la República de Colombia. Su capital es Medellín, la segunda ciudad más poblada del país. Está ubicado al noroccidente colombiano, en las regiones Andina y Caribe, limitando al norte con el mar Caribe, Córdoba y Bolívar, al este con Santander y Boyacá, al sur con Caldas y Risaralda, y al oeste con Chocó. Con unos 6 500 000 habitantes en 2015 es el departamento más poblado, y con 63 600 km², el sexto más extenso, superado por Amazonas, Vichada, Caquetá, Meta y Guainía.</v>
    <v>60</v>
    <v>61</v>
    <v>63</v>
    <v>Antioquia</v>
    <v>8</v>
    <v>64</v>
    <v>65</v>
    <v>Antioquia</v>
    <v>mdp/vdpid/10106933</v>
    <v>30</v>
  </rv>
  <rv s="0">
    <v>536870912</v>
    <v>Cartagena de Indias</v>
    <v>722cd66d-65f4-7a40-33a0-17719bf6238a</v>
    <v>es-ES</v>
    <v>Map</v>
  </rv>
  <rv s="1">
    <fb>572</fb>
    <v>15</v>
  </rv>
  <rv s="0">
    <v>536870912</v>
    <v>Bolívar</v>
    <v>38fa99f2-3e47-af72-2f25-81f620fe1128</v>
    <v>es-ES</v>
    <v>Map</v>
  </rv>
  <rv s="2">
    <v>6</v>
    <v>13</v>
    <v>70</v>
    <v>6</v>
    <v>0</v>
    <v>Image of Cartagena de Indias</v>
  </rv>
  <rv s="1">
    <fb>10.4</fb>
    <v>17</v>
  </rv>
  <rv s="3">
    <v>https://www.bing.com/search?q=Cartagena+de+Indias&amp;form=skydnc</v>
    <v>Aprenda más con Bing</v>
  </rv>
  <rv s="4">
    <v>8</v>
  </rv>
  <rv s="1">
    <fb>-75.5</fb>
    <v>17</v>
  </rv>
  <rv s="1">
    <fb>914552</fb>
    <v>15</v>
  </rv>
  <rv s="4">
    <v>9</v>
  </rv>
  <rv s="7">
    <v>#VALUE!</v>
    <v>es-ES</v>
    <v>722cd66d-65f4-7a40-33a0-17719bf6238a</v>
    <v>536870912</v>
    <v>1</v>
    <v>69</v>
    <v>7</v>
    <v>37</v>
    <v>Cartagena de Indias</v>
    <v>11</v>
    <v>12</v>
    <v>Map</v>
    <v>13</v>
    <v>58</v>
    <v>68</v>
    <v>Cartagena de Indias, oficialmente Distrito Turístico y Cultural de Cartagena de Indias abreviado Cartagena de Indias, D. T. y C., es la capital del departamento de Bolívar, al norte de Colombia. Fue fundada el 1 de junio de 1533 por Pedro de Heredia. Desde 1991 Cartagena es un Distrito Turístico y Cultural. La ciudad está ubicada a orillas del mar Caribe.</v>
    <v>69</v>
    <v>70</v>
    <v>71</v>
    <v>72</v>
    <v>73</v>
    <v>74</v>
    <v>Cartagena de Indias</v>
    <v>19</v>
    <v>75</v>
    <v>Cartagena de Indias</v>
    <v>mdp/vdpid/5576109476290756609</v>
    <v>76</v>
  </rv>
  <rv s="0">
    <v>536870912</v>
    <v>Cali</v>
    <v>42b755d2-073a-e717-a09f-2c2eca96b851</v>
    <v>es-ES</v>
    <v>Map</v>
  </rv>
  <rv s="1">
    <fb>619</fb>
    <v>15</v>
  </rv>
  <rv s="2">
    <v>7</v>
    <v>13</v>
    <v>76</v>
    <v>6</v>
    <v>0</v>
    <v>Image of Cali</v>
  </rv>
  <rv s="1">
    <fb>3.4205559999999999</fb>
    <v>17</v>
  </rv>
  <rv s="3">
    <v>https://www.bing.com/search?q=Cali&amp;form=skydnc</v>
    <v>Aprenda más con Bing</v>
  </rv>
  <rv s="0">
    <v>805306368</v>
    <v>Jorge Iván Ospina (Alcalde)</v>
    <v>83b6c631-510f-6379-9154-0eb5047e7465</v>
    <v>es-ES</v>
    <v>Generic</v>
  </rv>
  <rv s="4">
    <v>10</v>
  </rv>
  <rv s="1">
    <fb>-76.522221999999999</fb>
    <v>17</v>
  </rv>
  <rv s="1">
    <fb>2227642</fb>
    <v>15</v>
  </rv>
  <rv s="4">
    <v>11</v>
  </rv>
  <rv s="7">
    <v>#VALUE!</v>
    <v>es-ES</v>
    <v>42b755d2-073a-e717-a09f-2c2eca96b851</v>
    <v>536870912</v>
    <v>1</v>
    <v>75</v>
    <v>7</v>
    <v>37</v>
    <v>Cali</v>
    <v>11</v>
    <v>12</v>
    <v>Map</v>
    <v>13</v>
    <v>38</v>
    <v>79</v>
    <v>Cali, oficialmente Distrito Especial, Deportivo, Cultural, Turístico, Empresarial y de Servicios de Santiago de Cali, es un distrito colombiano, capital del departamento de Valle del Cauca, es la tercera ciudad más poblada y el tercer centro económico y cultural de Colombia. Está situada en la región Sur del Valle del Cauca, geográficamente la ciudad se ubica en el Valle del Río Cauca formado por la cordillera occidental y la cordillera central de la Región Andina, con una altura promedio de 1000 msnm. Es la única gran ciudad de Colombia que posee un acceso rápido al Océano Pacífico, dista 114 km de Buenaventura, principal puerto del país. La ciudad forma parte del Área metropolitana de Cali, junto con los municipios contiguos a esta. Fue fundada el 25 de julio de 1536 por Sebastián de Belalcázar, lo que la convierte en una de las ciudades más antiguas de América.</v>
    <v>13</v>
    <v>80</v>
    <v>81</v>
    <v>82</v>
    <v>84</v>
    <v>85</v>
    <v>Cali</v>
    <v>19</v>
    <v>86</v>
    <v>Cali</v>
    <v>mdp/vdpid/5580488409442418690</v>
    <v>87</v>
  </rv>
  <rv s="0">
    <v>536870912</v>
    <v>Barranquilla</v>
    <v>42cd2e95-8c26-b0ae-3c59-2f0254dc0b33</v>
    <v>es-ES</v>
    <v>Map</v>
  </rv>
  <rv s="1">
    <fb>166</fb>
    <v>15</v>
  </rv>
  <rv s="0">
    <v>536870912</v>
    <v>Atlántico</v>
    <v>060406d2-f65b-ee44-bba7-291bad263612</v>
    <v>es-ES</v>
    <v>Map</v>
  </rv>
  <rv s="2">
    <v>8</v>
    <v>13</v>
    <v>83</v>
    <v>6</v>
    <v>0</v>
    <v>Image of Barranquilla</v>
  </rv>
  <rv s="1">
    <fb>10.963889</fb>
    <v>17</v>
  </rv>
  <rv s="3">
    <v>https://www.bing.com/search?q=Barranquilla&amp;form=skydnc</v>
    <v>Aprenda más con Bing</v>
  </rv>
  <rv s="4">
    <v>12</v>
  </rv>
  <rv s="1">
    <fb>-74.796389000000005</fb>
    <v>17</v>
  </rv>
  <rv s="1">
    <fb>2206319</fb>
    <v>15</v>
  </rv>
  <rv s="5">
    <v>#VALUE!</v>
    <v>es-ES</v>
    <v>42cd2e95-8c26-b0ae-3c59-2f0254dc0b33</v>
    <v>536870912</v>
    <v>1</v>
    <v>82</v>
    <v>7</v>
    <v>8</v>
    <v>Barranquilla</v>
    <v>11</v>
    <v>12</v>
    <v>Map</v>
    <v>13</v>
    <v>14</v>
    <v>90</v>
    <v>Barranquilla, oficialmente Distrito Especial, Industrial y Portuario de Barranquilla, es la capital del departamento del Atlántico, Colombia. Está ubicada sobre la margen occidental del río Magdalena a 7,5 km de su desembocadura en el mar Caribe. En 1993 fue organizada constitucionalmente en distrito especial, industrial y portuario. Es el principal centro económico de la región Caribe de Colombia, entre las actividades económicas destacan el comercio y la industria.</v>
    <v>91</v>
    <v>92</v>
    <v>93</v>
    <v>94</v>
    <v>95</v>
    <v>96</v>
    <v>Barranquilla</v>
    <v>19</v>
    <v>97</v>
    <v>Barranquilla</v>
    <v>mdp/vdpid/5576068923897413633</v>
  </rv>
  <rv s="0">
    <v>536870912</v>
    <v>Villa Rica</v>
    <v>c2238ac7-68e0-8ca6-9957-e894f3dab703</v>
    <v>es-ES</v>
    <v>Map</v>
  </rv>
  <rv s="1">
    <fb>38.28</fb>
    <v>15</v>
  </rv>
  <rv s="0">
    <v>536870912</v>
    <v>Georgia</v>
    <v>84604bc7-2c47-4f8d-8ea5-b6ac8c018a20</v>
    <v>es-CO</v>
    <v>Map</v>
  </rv>
  <rv s="0">
    <v>536870912</v>
    <v>Condado de Carroll</v>
    <v>e93269ce-14d1-6b64-ef6d-467e6867b935</v>
    <v>es-CO</v>
    <v>Map</v>
  </rv>
  <rv s="2">
    <v>9</v>
    <v>13</v>
    <v>92</v>
    <v>6</v>
    <v>0</v>
    <v>Image of Villa Rica</v>
  </rv>
  <rv s="1">
    <fb>33.731943999999999</fb>
    <v>17</v>
  </rv>
  <rv s="3">
    <v>https://www.bing.com/search?q=Villa+Rica+Georgia&amp;form=skydnc</v>
    <v>Aprenda más con Bing</v>
  </rv>
  <rv s="4">
    <v>13</v>
  </rv>
  <rv s="1">
    <fb>-84.92</fb>
    <v>17</v>
  </rv>
  <rv s="0">
    <v>536870912</v>
    <v>Estados Unidos</v>
    <v>5232ed96-85b1-2edb-12c6-63e6c597a1de</v>
    <v>es-CO</v>
    <v>Map</v>
  </rv>
  <rv s="1">
    <fb>16970</fb>
    <v>15</v>
  </rv>
  <rv s="10">
    <v>#VALUE!</v>
    <v>es-ES</v>
    <v>c2238ac7-68e0-8ca6-9957-e894f3dab703</v>
    <v>536870912</v>
    <v>1</v>
    <v>87</v>
    <v>88</v>
    <v>89</v>
    <v>Villa Rica</v>
    <v>90</v>
    <v>91</v>
    <v>Map</v>
    <v>13</v>
    <v>58</v>
    <v>100</v>
    <v>Villa Rica es una ciudad ubicada en el condado de Carroll en el estado estadounidense de Georgia. En el año 2000 tenía una población de 4.134 habitantes.</v>
    <v>101</v>
    <v>102</v>
    <v>103</v>
    <v>104</v>
    <v>105</v>
    <v>106</v>
    <v>107</v>
    <v>Villa Rica</v>
    <v>108</v>
    <v>109</v>
    <v>Villa Rica</v>
    <v>mdp/vdpid/5495131168489603073</v>
    <v>39</v>
  </rv>
  <rv s="0">
    <v>536870912</v>
    <v>Tocancipá</v>
    <v>9f476d00-680e-3aea-7fae-010d8c550271</v>
    <v>es-ES</v>
    <v>Map</v>
  </rv>
  <rv s="1">
    <fb>73.510000000000005</fb>
    <v>15</v>
  </rv>
  <rv s="0">
    <v>536870912</v>
    <v>Cundinamarca</v>
    <v>26fc374f-923b-d32c-4651-e3e8c06fc3ed</v>
    <v>es-ES</v>
    <v>Map</v>
  </rv>
  <rv s="2">
    <v>10</v>
    <v>13</v>
    <v>101</v>
    <v>6</v>
    <v>0</v>
    <v>Image of Tocancipá</v>
  </rv>
  <rv s="1">
    <fb>4.9666670000000002</fb>
    <v>17</v>
  </rv>
  <rv s="3">
    <v>https://www.bing.com/search?q=Tocancip%c3%a1&amp;form=skydnc</v>
    <v>Aprenda más con Bing</v>
  </rv>
  <rv s="4">
    <v>14</v>
  </rv>
  <rv s="1">
    <fb>-73.916667000000004</fb>
    <v>17</v>
  </rv>
  <rv s="1">
    <fb>31975</fb>
    <v>15</v>
  </rv>
  <rv s="5">
    <v>#VALUE!</v>
    <v>es-ES</v>
    <v>9f476d00-680e-3aea-7fae-010d8c550271</v>
    <v>536870912</v>
    <v>1</v>
    <v>99</v>
    <v>7</v>
    <v>8</v>
    <v>Tocancipá</v>
    <v>11</v>
    <v>12</v>
    <v>Map</v>
    <v>13</v>
    <v>100</v>
    <v>112</v>
    <v>Tocancipá es un municipio del departamento de Cundinamarca - Colombia, que se encuentra ubicado a 22 kilómetros al norte de Bogotá, saliendo por la Autopista Norte. Tocancipá es también conocida como "La capital Industrial de Colombia" debido a su gran cantidad de empresas y alta competitividad.</v>
    <v>113</v>
    <v>114</v>
    <v>115</v>
    <v>116</v>
    <v>117</v>
    <v>118</v>
    <v>Tocancipá</v>
    <v>19</v>
    <v>119</v>
    <v>Tocancipá</v>
    <v>mdp/vdpid/5580698346990862337</v>
  </rv>
  <rv s="1">
    <fb>22623</fb>
    <v>15</v>
  </rv>
  <rv s="2">
    <v>11</v>
    <v>13</v>
    <v>106</v>
    <v>6</v>
    <v>0</v>
    <v>Image of Cundinamarca</v>
  </rv>
  <rv s="3">
    <v>https://www.bing.com/search?q=Cundinamarca&amp;form=skydnc</v>
    <v>Aprenda más con Bing</v>
  </rv>
  <rv s="4">
    <v>15</v>
  </rv>
  <rv s="1">
    <fb>2919060</fb>
    <v>15</v>
  </rv>
  <rv s="1">
    <fb>596082</fb>
    <v>15</v>
  </rv>
  <rv s="6">
    <v>#VALUE!</v>
    <v>es-ES</v>
    <v>26fc374f-923b-d32c-4651-e3e8c06fc3ed</v>
    <v>536870912</v>
    <v>1</v>
    <v>105</v>
    <v>27</v>
    <v>28</v>
    <v>Cundinamarca</v>
    <v>11</v>
    <v>12</v>
    <v>Map</v>
    <v>13</v>
    <v>29</v>
    <v>CO-CUN</v>
    <v>121</v>
    <v>41</v>
    <v>41</v>
    <v>Cundinamarca es uno de los 32 departamentos que, junto con el Distrito Capital de Bogotá, forman la República de Colombia. Su capital es Bogotá, la capital del país. Está ubicado en el centro del país, en la región andina, limitando al norte con Boyacá, al este con Casanare y al sur con Meta, al sur con Huila y al oeste con Tolima y Caldas. Enclavado en su territorio se encuentra el Distrito Capital de Bogotá, al que rodea excepto por su límite suroriental.</v>
    <v>122</v>
    <v>123</v>
    <v>124</v>
    <v>Cundinamarca</v>
    <v>19</v>
    <v>125</v>
    <v>126</v>
    <v>Cundinamarca</v>
    <v>mdp/vdpid/10106925</v>
    <v>30</v>
  </rv>
  <rv s="0">
    <v>536870912</v>
    <v>México</v>
    <v>8e475659-4bdc-d912-6494-affce0096bc1</v>
    <v>es-ES</v>
    <v>Map</v>
  </rv>
  <rv s="1">
    <fb>1972550</fb>
    <v>15</v>
  </rv>
  <rv s="1">
    <fb>0.339249458255099</fb>
    <v>130</v>
  </rv>
  <rv s="1">
    <fb>3.6359614212704998E-2</fb>
    <v>130</v>
  </rv>
  <rv s="0">
    <v>536870912</v>
    <v>Ciudad de México</v>
    <v>f1281260-8340-e258-c8ec-3522504400e5</v>
    <v>es-CO</v>
    <v>Map</v>
  </rv>
  <rv s="1">
    <fb>413618820000</fb>
    <v>131</v>
  </rv>
  <rv s="1">
    <fb>52</fb>
    <v>132</v>
  </rv>
  <rv s="1">
    <fb>90.426207910940704</fb>
    <v>133</v>
  </rv>
  <rv s="1">
    <fb>2157.32394883914</fb>
    <v>15</v>
  </rv>
  <rv s="1">
    <fb>486405.54800000001</fb>
    <v>15</v>
  </rv>
  <rv s="1">
    <fb>74.992000000000004</fb>
    <v>133</v>
  </rv>
  <rv s="1">
    <fb>0.41370018680000004</fb>
    <v>130</v>
  </rv>
  <rv s="2">
    <v>12</v>
    <v>13</v>
    <v>134</v>
    <v>6</v>
    <v>0</v>
    <v>Image of México</v>
  </rv>
  <rv s="1">
    <fb>0.130829255322402</fb>
    <v>130</v>
  </rv>
  <rv s="1">
    <fb>141.54252296997399</fb>
    <v>135</v>
  </rv>
  <rv s="3">
    <v>https://www.bing.com/search?q=M%c3%a9xico&amp;form=skydnc</v>
    <v>Aprenda más con Bing</v>
  </rv>
  <rv s="0">
    <v>805306368</v>
    <v>Andrés Manuel López Obrador (Presidente)</v>
    <v>f285a927-f27b-4a8e-277b-5c53b148cf20</v>
    <v>es-CO</v>
    <v>Generic</v>
  </rv>
  <rv s="4">
    <v>16</v>
  </rv>
  <rv s="1">
    <fb>1.0577000999999999</fb>
    <v>130</v>
  </rv>
  <rv s="1">
    <fb>0.40228960000000002</fb>
    <v>130</v>
  </rv>
  <rv s="1">
    <fb>2.3826999999999998</fb>
    <v>136</v>
  </rv>
  <rv s="1">
    <fb>11</fb>
    <v>133</v>
  </rv>
  <rv s="1">
    <fb>1258286717124.53</fb>
    <v>131</v>
  </rv>
  <rv s="1">
    <fb>126014024</fb>
    <v>15</v>
  </rv>
  <rv s="1">
    <fb>102626859</fb>
    <v>15</v>
  </rv>
  <rv s="1">
    <fb>0.36399999999999999</fb>
    <v>130</v>
  </rv>
  <rv s="1">
    <fb>0.02</fb>
    <v>130</v>
  </rv>
  <rv s="1">
    <fb>0.51700000000000002</fb>
    <v>130</v>
  </rv>
  <rv s="1">
    <fb>5.4000000000000006E-2</fb>
    <v>130</v>
  </rv>
  <rv s="1">
    <fb>0.2</fb>
    <v>130</v>
  </rv>
  <rv s="1">
    <fb>0.60680000305175807</fb>
    <v>130</v>
  </rv>
  <rv s="1">
    <fb>9.5000000000000001E-2</fb>
    <v>130</v>
  </rv>
  <rv s="1">
    <fb>0.13500000000000001</fb>
    <v>130</v>
  </rv>
  <rv s="1">
    <fb>0.73</fb>
    <v>137</v>
  </rv>
  <rv s="1">
    <fb>33</fb>
    <v>133</v>
  </rv>
  <rv s="1">
    <fb>0.49</fb>
    <v>137</v>
  </rv>
  <rv s="0">
    <v>536870912</v>
    <v>Quintana Roo</v>
    <v>96bcffec-8d1c-5e86-ab0e-e31d5b9a157c</v>
    <v>es-CO</v>
    <v>Map</v>
  </rv>
  <rv s="0">
    <v>536870912</v>
    <v>Tamaulipas</v>
    <v>6f2fce2f-2090-8583-dbf3-dd9d6fc3cab3</v>
    <v>es-CO</v>
    <v>Map</v>
  </rv>
  <rv s="0">
    <v>536870912</v>
    <v>Tlaxcala</v>
    <v>77063c53-3a0e-fbf0-30d8-68218fbc38fa</v>
    <v>es-CO</v>
    <v>Map</v>
  </rv>
  <rv s="0">
    <v>536870912</v>
    <v>Guanajuato</v>
    <v>9eaf00cd-2b5c-3655-adbc-dc91f1f0fca3</v>
    <v>es-CO</v>
    <v>Map</v>
  </rv>
  <rv s="0">
    <v>536870912</v>
    <v>Nuevo León</v>
    <v>1696b325-bf35-b9aa-28db-3304c1996498</v>
    <v>es-CO</v>
    <v>Map</v>
  </rv>
  <rv s="0">
    <v>536870912</v>
    <v>Campeche</v>
    <v>7c67b06b-20b4-3244-d633-4a6255df7395</v>
    <v>es-CO</v>
    <v>Map</v>
  </rv>
  <rv s="0">
    <v>536870912</v>
    <v>Veracruz de Ignacio de la Llave</v>
    <v>10381f79-264a-f2fd-08f8-cc5377683832</v>
    <v>es-CO</v>
    <v>Map</v>
  </rv>
  <rv s="0">
    <v>536870912</v>
    <v>Michoacán</v>
    <v>33ec3160-5b7b-5fef-defd-4574b6b819d6</v>
    <v>es-CO</v>
    <v>Map</v>
  </rv>
  <rv s="0">
    <v>536870912</v>
    <v>Sonora</v>
    <v>e59e4f16-5e42-af6e-b970-e0ae59046077</v>
    <v>es-CO</v>
    <v>Map</v>
  </rv>
  <rv s="0">
    <v>536870912</v>
    <v>Estado de Guerrero</v>
    <v>86638283-e8d0-0d69-1241-dc688f82149b</v>
    <v>es-CO</v>
    <v>Map</v>
  </rv>
  <rv s="0">
    <v>536870912</v>
    <v>Jalisco</v>
    <v>18c29bf9-bbf0-e90f-10f3-c48c9791339b</v>
    <v>es-CO</v>
    <v>Map</v>
  </rv>
  <rv s="0">
    <v>536870912</v>
    <v>San Luis Potosí</v>
    <v>c228dff2-2024-525b-1b90-fe82a2f5ccfc</v>
    <v>es-CO</v>
    <v>Map</v>
  </rv>
  <rv s="0">
    <v>536870912</v>
    <v>Sinaloa</v>
    <v>ef7dcafc-cca2-39b2-e063-e2bbf5b2022e</v>
    <v>es-CO</v>
    <v>Map</v>
  </rv>
  <rv s="0">
    <v>536870912</v>
    <v>Aguascalientes</v>
    <v>7f39db16-d0e9-f4ba-b929-2a69336bbcb0</v>
    <v>es-CO</v>
    <v>Map</v>
  </rv>
  <rv s="0">
    <v>536870912</v>
    <v>Puebla</v>
    <v>e266f3f0-af5e-7537-36e1-118cfcc783a3</v>
    <v>es-CO</v>
    <v>Map</v>
  </rv>
  <rv s="0">
    <v>536870912</v>
    <v>Estado de Hidalgo</v>
    <v>76baa939-e01a-077d-0c83-522220d05a5b</v>
    <v>es-CO</v>
    <v>Map</v>
  </rv>
  <rv s="0">
    <v>536870912</v>
    <v>Coahuila de Zaragoza</v>
    <v>b1fb0720-5dff-3cd3-aa9b-e91c0988b9f4</v>
    <v>es-CO</v>
    <v>Map</v>
  </rv>
  <rv s="0">
    <v>536870912</v>
    <v>Morelos</v>
    <v>457cd12b-12ce-71c2-81d5-f60ba9645b36</v>
    <v>es-CO</v>
    <v>Map</v>
  </rv>
  <rv s="0">
    <v>536870912</v>
    <v>Querétaro</v>
    <v>4a2d4179-0f55-70d5-99e7-165b2289a273</v>
    <v>es-CO</v>
    <v>Map</v>
  </rv>
  <rv s="0">
    <v>536870912</v>
    <v>Chiapas</v>
    <v>f0d5e228-a3c3-8699-7df3-32ab85b078b3</v>
    <v>es-CO</v>
    <v>Map</v>
  </rv>
  <rv s="0">
    <v>536870912</v>
    <v>Nayarit</v>
    <v>d5ab8703-9922-20b7-03c7-acb17f76b03e</v>
    <v>es-CO</v>
    <v>Map</v>
  </rv>
  <rv s="0">
    <v>536870912</v>
    <v>Zacatecas</v>
    <v>135a47e4-6f2c-2112-febf-50c21b485bd3</v>
    <v>es-CO</v>
    <v>Map</v>
  </rv>
  <rv s="0">
    <v>536870912</v>
    <v>Chihuahua</v>
    <v>ce5a5e29-7bae-05e8-fec7-e028f5c1e139</v>
    <v>es-CO</v>
    <v>Map</v>
  </rv>
  <rv s="0">
    <v>536870912</v>
    <v>Yucatán</v>
    <v>f096e19b-5b56-f73a-3e33-e3f03e33fffc</v>
    <v>es-CO</v>
    <v>Map</v>
  </rv>
  <rv s="0">
    <v>536870912</v>
    <v>Baja California Sur</v>
    <v>72f2373c-402d-1899-776e-ebde71dada5d</v>
    <v>es-CO</v>
    <v>Map</v>
  </rv>
  <rv s="0">
    <v>536870912</v>
    <v>Oaxaca</v>
    <v>2a651e2b-4cd2-6315-971b-6bddb30dfb4d</v>
    <v>es-CO</v>
    <v>Map</v>
  </rv>
  <rv s="0">
    <v>536870912</v>
    <v>Colima</v>
    <v>c5187e51-1440-155f-505d-5c7804e1489f</v>
    <v>es-CO</v>
    <v>Map</v>
  </rv>
  <rv s="0">
    <v>536870912</v>
    <v>Baja California</v>
    <v>6b504587-24aa-0512-9ca8-180f7fa0f586</v>
    <v>es-CO</v>
    <v>Map</v>
  </rv>
  <rv s="0">
    <v>536870912</v>
    <v>Estado de México</v>
    <v>884c2c6c-6f06-85ee-aa8d-65b8980f2231</v>
    <v>es-CO</v>
    <v>Map</v>
  </rv>
  <rv s="0">
    <v>536870912</v>
    <v>Tabasco</v>
    <v>f96880d9-0a36-58d3-7351-a4c7070c642d</v>
    <v>es-CO</v>
    <v>Map</v>
  </rv>
  <rv s="0">
    <v>536870912</v>
    <v>Durango</v>
    <v>d5a4a060-173a-aa5a-3023-abf4cbc2f03d</v>
    <v>es-CO</v>
    <v>Map</v>
  </rv>
  <rv s="4">
    <v>17</v>
  </rv>
  <rv s="1">
    <fb>336000</fb>
    <v>15</v>
  </rv>
  <rv s="1">
    <fb>3.4249999523162801E-2</fb>
    <v>138</v>
  </rv>
  <rv s="1">
    <fb>2.129</fb>
    <v>136</v>
  </rv>
  <rv s="1">
    <fb>0.55100000000000005</fb>
    <v>130</v>
  </rv>
  <rv s="1">
    <fb>17.602</fb>
    <v>136</v>
  </rv>
  <rv s="1">
    <fb>0.54649553743666202</fb>
    <v>130</v>
  </rv>
  <rv s="11">
    <v>#VALUE!</v>
    <v>es-ES</v>
    <v>8e475659-4bdc-d912-6494-affce0096bc1</v>
    <v>536870912</v>
    <v>1</v>
    <v>126</v>
    <v>127</v>
    <v>128</v>
    <v>México</v>
    <v>11</v>
    <v>12</v>
    <v>Map</v>
    <v>13</v>
    <v>129</v>
    <v>MX</v>
    <v>129</v>
    <v>130</v>
    <v>131</v>
    <v>132</v>
    <v>133</v>
    <v>132</v>
    <v>134</v>
    <v>MXN</v>
    <v>135</v>
    <v>136</v>
    <v>México, oficialmente los Estados Unidos Mexicanos, es un país soberano ubicado en la parte meridional de América del Norte; su capital y ciudad más poblada es la Ciudad de México. De acuerdo con la constitución vigente, su forma de gobierno consiste en una república representativa, democrática, laica y federal, compuesta por 32 entidades federativas.</v>
    <v>137</v>
    <v>138</v>
    <v>139</v>
    <v>Himno Nacional Mexicano</v>
    <v>140</v>
    <v>141</v>
    <v>142</v>
    <v>143</v>
    <v>145</v>
    <v>146</v>
    <v>147</v>
    <v>148</v>
    <v>149</v>
    <v>México</v>
    <v>150</v>
    <v>151</v>
    <v>152</v>
    <v>153</v>
    <v>154</v>
    <v>155</v>
    <v>156</v>
    <v>157</v>
    <v>158</v>
    <v>159</v>
    <v>160</v>
    <v>161</v>
    <v>162</v>
    <v>163</v>
    <v>195</v>
    <v>196</v>
    <v>197</v>
    <v>198</v>
    <v>199</v>
    <v>200</v>
    <v>201</v>
    <v>México</v>
    <v>mdp/vdpid/166</v>
  </rv>
  <rv s="0">
    <v>536870912</v>
    <v>Villa Rica</v>
    <v>dd2bd663-e621-38cb-4c84-cbf0e93382b7</v>
    <v>es-ES</v>
    <v>Map</v>
  </rv>
  <rv s="1">
    <fb>78</fb>
    <v>15</v>
  </rv>
  <rv s="0">
    <v>536870912</v>
    <v>Cauca</v>
    <v>7b3864e4-af68-447f-d9bc-075dd9085ef8</v>
    <v>es-ES</v>
    <v>Map</v>
  </rv>
  <rv s="2">
    <v>13</v>
    <v>13</v>
    <v>144</v>
    <v>6</v>
    <v>0</v>
    <v>Image of Villa Rica</v>
  </rv>
  <rv s="1">
    <fb>2.516667</fb>
    <v>17</v>
  </rv>
  <rv s="3">
    <v>https://www.bing.com/search?q=Villa+Rica+Cauca&amp;form=skydnc</v>
    <v>Aprenda más con Bing</v>
  </rv>
  <rv s="1">
    <fb>-76.849999999999994</fb>
    <v>17</v>
  </rv>
  <rv s="1">
    <fb>18761</fb>
    <v>15</v>
  </rv>
  <rv s="12">
    <v>#VALUE!</v>
    <v>es-ES</v>
    <v>dd2bd663-e621-38cb-4c84-cbf0e93382b7</v>
    <v>536870912</v>
    <v>1</v>
    <v>142</v>
    <v>7</v>
    <v>143</v>
    <v>Villa Rica</v>
    <v>11</v>
    <v>12</v>
    <v>Map</v>
    <v>13</v>
    <v>38</v>
    <v>204</v>
    <v>Villa Rica, es un municipio colombiano situado al norte del departamento del Cauca. Su temperatura media es cálida, ya que el terreno de la región se caracteriza por ser en su totalidad plano. Como consecuencia ante esto, hace de Villarrica una zona dedicada a la agricultura y se cultivan productos como caña de azúcar, frutas, verduras, etc.</v>
    <v>205</v>
    <v>206</v>
    <v>207</v>
    <v>208</v>
    <v>209</v>
    <v>Villa Rica</v>
    <v>19</v>
    <v>210</v>
    <v>Villa Rica</v>
    <v>mdp/vdpid/5580495762023776257</v>
  </rv>
  <rv s="0">
    <v>536870912</v>
    <v>Palmira</v>
    <v>f63350da-fa34-4acc-cb23-e1073b952d9f</v>
    <v>es-ES</v>
    <v>Map</v>
  </rv>
  <rv s="1">
    <fb>1123</fb>
    <v>15</v>
  </rv>
  <rv s="2">
    <v>14</v>
    <v>13</v>
    <v>151</v>
    <v>6</v>
    <v>0</v>
    <v>Image of Palmira</v>
  </rv>
  <rv s="1">
    <fb>3.5389083000000001</fb>
    <v>17</v>
  </rv>
  <rv s="3">
    <v>https://www.bing.com/search?q=Palmira+Valle+del+Cauca&amp;form=skydnc</v>
    <v>Aprenda más con Bing</v>
  </rv>
  <rv s="4">
    <v>18</v>
  </rv>
  <rv s="1">
    <fb>-76.298465699999994</fb>
    <v>17</v>
  </rv>
  <rv s="1">
    <fb>312519</fb>
    <v>15</v>
  </rv>
  <rv s="5">
    <v>#VALUE!</v>
    <v>es-ES</v>
    <v>f63350da-fa34-4acc-cb23-e1073b952d9f</v>
    <v>536870912</v>
    <v>1</v>
    <v>150</v>
    <v>7</v>
    <v>8</v>
    <v>Palmira</v>
    <v>11</v>
    <v>12</v>
    <v>Map</v>
    <v>13</v>
    <v>14</v>
    <v>213</v>
    <v>Palmira es un municipio colombiano del departamento del Valle del Cauca en Colombia; localizado en la región sur del departamento. Es conocido como La Villa de las Palmas. Se encuentra ubicado en la ribera oriental del Río Cauca, hace parte del Área Metropolitana de Cali y además es centro de grandes ingenios azucareros, constituyendo uno de lo más importantes centros comerciales, industriales y agrícolas del Valle del Cauca. La ciudad se encuentra a 26 km de la zona urbana de Cali, la capital.</v>
    <v>13</v>
    <v>214</v>
    <v>215</v>
    <v>216</v>
    <v>217</v>
    <v>218</v>
    <v>Palmira</v>
    <v>19</v>
    <v>219</v>
    <v>Palmira</v>
    <v>mdp/vdpid/5580449516701614081</v>
  </rv>
  <rv s="0">
    <v>536870912</v>
    <v>San Salvador</v>
    <v>587a165c-9d84-6297-2dae-a72adf7d1941</v>
    <v>es-ES</v>
    <v>Map</v>
  </rv>
  <rv s="1">
    <fb>72.25</fb>
    <v>15</v>
  </rv>
  <rv s="0">
    <v>536870912</v>
    <v>Departamento de San Salvador</v>
    <v>eb3a05c2-b1ee-ea78-fd1f-cff62f41f477</v>
    <v>es-CO</v>
    <v>Map</v>
  </rv>
  <rv s="2">
    <v>15</v>
    <v>13</v>
    <v>159</v>
    <v>6</v>
    <v>0</v>
    <v>Image of San Salvador</v>
  </rv>
  <rv s="1">
    <fb>13.69</fb>
    <v>17</v>
  </rv>
  <rv s="3">
    <v>https://www.bing.com/search?q=San+Salvador&amp;form=skydnc</v>
    <v>Aprenda más con Bing</v>
  </rv>
  <rv s="4">
    <v>19</v>
  </rv>
  <rv s="1">
    <fb>-89.19</fb>
    <v>17</v>
  </rv>
  <rv s="0">
    <v>536870912</v>
    <v>El Salvador</v>
    <v>3e2414ae-fd79-22d5-9263-1d9dbcf212a5</v>
    <v>es-CO</v>
    <v>Map</v>
  </rv>
  <rv s="1">
    <fb>2406709</fb>
    <v>15</v>
  </rv>
  <rv s="4">
    <v>20</v>
  </rv>
  <rv s="7">
    <v>#VALUE!</v>
    <v>es-ES</v>
    <v>587a165c-9d84-6297-2dae-a72adf7d1941</v>
    <v>536870912</v>
    <v>1</v>
    <v>158</v>
    <v>7</v>
    <v>37</v>
    <v>San Salvador</v>
    <v>11</v>
    <v>12</v>
    <v>Map</v>
    <v>13</v>
    <v>38</v>
    <v>222</v>
    <v>San Salvador es la capital y la urbe más grande de la República de El Salvador y una de las ciudades más pobladas de Centroamérica. Ubicada en uno de los catorce departamentos de la nación, específicamente en el departamento de San Salvador, alberga las sedes de los tres poderes del Estado, las principales empresas de economía, desarrollo, telecomunicaciones, embajadas, hoteles, Casa Presidencial de El Salvador, los principales museos del país, zonas residenciales, económicas y comerciales, monumentos y las principales sedes de servicios económicos, políticos, de moda, arte y desarrollo de El Salvador.</v>
    <v>223</v>
    <v>224</v>
    <v>225</v>
    <v>226</v>
    <v>227</v>
    <v>228</v>
    <v>San Salvador</v>
    <v>229</v>
    <v>230</v>
    <v>San Salvador</v>
    <v>mdp/vdpid/5554117791331647489</v>
    <v>231</v>
  </rv>
  <rv s="0">
    <v>536870912</v>
    <v>Santiago de Chile</v>
    <v>190dd277-52dd-5feb-5523-200c59886f8e</v>
    <v>es-ES</v>
    <v>Map</v>
  </rv>
  <rv s="1">
    <fb>641.28105611919398</fb>
    <v>15</v>
  </rv>
  <rv s="0">
    <v>536870912</v>
    <v>Región Metropolitana de Santiago</v>
    <v>593b7d08-69b9-06ed-9b5c-adea6868ff88</v>
    <v>es-CO</v>
    <v>Map</v>
  </rv>
  <rv s="0">
    <v>536870912</v>
    <v>Provincia de Santiago</v>
    <v>0ba4f16f-9d46-892a-6a04-de24efa15fd8</v>
    <v>es-CO</v>
    <v>Map</v>
  </rv>
  <rv s="1">
    <fb>-33.450000000000003</fb>
    <v>17</v>
  </rv>
  <rv s="3">
    <v>https://www.bing.com/search?q=Santiago+de+Chile&amp;form=skydnc</v>
    <v>Aprenda más con Bing</v>
  </rv>
  <rv s="0">
    <v>805306368</v>
    <v>Claudio Orrego Larraín (Gobernador)</v>
    <v>8d69da3a-7203-a1bd-c4ba-cdb5b8619732</v>
    <v>es-CO</v>
    <v>Generic</v>
  </rv>
  <rv s="4">
    <v>21</v>
  </rv>
  <rv s="1">
    <fb>-70.666667000000004</fb>
    <v>17</v>
  </rv>
  <rv s="0">
    <v>536870912</v>
    <v>Chile</v>
    <v>604665af-d1f4-5c64-9b93-1ef5f0471308</v>
    <v>es-CO</v>
    <v>Map</v>
  </rv>
  <rv s="1">
    <fb>6269384</fb>
    <v>15</v>
  </rv>
  <rv s="4">
    <v>22</v>
  </rv>
  <rv s="13">
    <v>#VALUE!</v>
    <v>es-ES</v>
    <v>190dd277-52dd-5feb-5523-200c59886f8e</v>
    <v>536870912</v>
    <v>1</v>
    <v>164</v>
    <v>165</v>
    <v>166</v>
    <v>Santiago de Chile</v>
    <v>11</v>
    <v>47</v>
    <v>Map</v>
    <v>13</v>
    <v>167</v>
    <v>234</v>
    <v>Santiago, también conocido como Santiago de Chile, es la capital y ciudad principal de Chile y de la Región Metropolitana de Santiago, de la que además es el centro geográfico y cuya población se concentra en su gran mayoría en la ciudad. Situada a orillas del río Mapocho, Santiago fue fundada por el conquistador español Pedro de Valdivia, bajo el nombre de Santiago de Nueva Extremadura en el siglo XVI. Actualmente es el centro económico y administrativo del país, además de ser la aglomeración urbana más grande y con mayor cantidad de población del país.</v>
    <v>235</v>
    <v>236</v>
    <v>237</v>
    <v>238</v>
    <v>240</v>
    <v>241</v>
    <v>Santiago de Chile</v>
    <v>242</v>
    <v>243</v>
    <v>Santiago de Chile</v>
    <v>mdp/vdpid/6430568610371993606</v>
    <v>244</v>
  </rv>
  <rv s="0">
    <v>536870912</v>
    <v>Quito</v>
    <v>dfa87a53-572b-ac85-a4bb-f3f9e6216a7c</v>
    <v>es-ES</v>
    <v>Map</v>
  </rv>
  <rv s="1">
    <fb>372.39</fb>
    <v>15</v>
  </rv>
  <rv s="0">
    <v>536870912</v>
    <v>Provincia de Pichincha</v>
    <v>f4e8db75-5a82-3d59-f5e9-bd08cf6fff8a</v>
    <v>es-ES</v>
    <v>Map</v>
  </rv>
  <rv s="2">
    <v>16</v>
    <v>13</v>
    <v>173</v>
    <v>6</v>
    <v>0</v>
    <v>Image of Quito</v>
  </rv>
  <rv s="1">
    <fb>-0.214945</fb>
    <v>17</v>
  </rv>
  <rv s="3">
    <v>https://www.bing.com/search?q=Quito&amp;form=skydnc</v>
    <v>Aprenda más con Bing</v>
  </rv>
  <rv s="4">
    <v>23</v>
  </rv>
  <rv s="1">
    <fb>-78.513199999999998</fb>
    <v>17</v>
  </rv>
  <rv s="0">
    <v>536870912</v>
    <v>Ecuador</v>
    <v>2079204c-c2a1-f4df-5ade-9c8e04ca07ce</v>
    <v>es-ES</v>
    <v>Map</v>
  </rv>
  <rv s="1">
    <fb>2800388</fb>
    <v>15</v>
  </rv>
  <rv s="4">
    <v>24</v>
  </rv>
  <rv s="7">
    <v>#VALUE!</v>
    <v>es-ES</v>
    <v>dfa87a53-572b-ac85-a4bb-f3f9e6216a7c</v>
    <v>536870912</v>
    <v>1</v>
    <v>172</v>
    <v>7</v>
    <v>37</v>
    <v>Quito</v>
    <v>11</v>
    <v>12</v>
    <v>Map</v>
    <v>13</v>
    <v>58</v>
    <v>247</v>
    <v>El centro histórico de Quito se encuentra ubicado en el centro sur de la ciudad de Quito, en Ecuador, sobre una superficie de 375,2 hectáreas, y es considerado el conjunto histórico mejor conservado y uno de los más importantes de Hispanoamérica. Tiene alrededor de 130 edificaciones monumentales y cinco mil inmuebles registrados en el inventario municipal de bienes patrimoniales. Además se trata de una de las 85 parroquias que conforman el área metropolitana de la capital de Ecuador.</v>
    <v>248</v>
    <v>249</v>
    <v>250</v>
    <v>251</v>
    <v>252</v>
    <v>253</v>
    <v>Quito</v>
    <v>254</v>
    <v>255</v>
    <v>Quito</v>
    <v>mdp/vdpid/6350082300469837825</v>
    <v>256</v>
  </rv>
  <rv s="0">
    <v>536870912</v>
    <v>Armenia</v>
    <v>0cf59763-eb22-66a5-d4c7-65403c07ce91</v>
    <v>es-ES</v>
    <v>Map</v>
  </rv>
  <rv s="1">
    <fb>29743</fb>
    <v>15</v>
  </rv>
  <rv s="1">
    <fb>0.11668423330067799</fb>
    <v>130</v>
  </rv>
  <rv s="1">
    <fb>1.4434466077070201E-2</fb>
    <v>130</v>
  </rv>
  <rv s="0">
    <v>536870912</v>
    <v>Ereván</v>
    <v>91773b72-1da5-803b-5eda-a6d97e07faf8</v>
    <v>es-CO</v>
    <v>Map</v>
  </rv>
  <rv s="1">
    <fb>374</fb>
    <v>132</v>
  </rv>
  <rv s="1">
    <fb>74.5618657137382</fb>
    <v>133</v>
  </rv>
  <rv s="1">
    <fb>1961.6103952646699</fb>
    <v>15</v>
  </rv>
  <rv s="1">
    <fb>5155.8019999999997</fb>
    <v>15</v>
  </rv>
  <rv s="1">
    <fb>74.944999999999993</fb>
    <v>133</v>
  </rv>
  <rv s="1">
    <fb>0.81629877559999997</fb>
    <v>130</v>
  </rv>
  <rv s="4">
    <v>25</v>
  </rv>
  <rv s="2">
    <v>17</v>
    <v>13</v>
    <v>186</v>
    <v>6</v>
    <v>0</v>
    <v>Image of Armenia</v>
  </rv>
  <rv s="1">
    <fb>0.20870103903181397</fb>
    <v>130</v>
  </rv>
  <rv s="1">
    <fb>129.17600732674799</fb>
    <v>135</v>
  </rv>
  <rv s="3">
    <v>https://www.bing.com/search?q=Armenia&amp;form=skydnc</v>
    <v>Aprenda más con Bing</v>
  </rv>
  <rv s="0">
    <v>805306368</v>
    <v>Vagharshak Harutiunyan (Ministro)</v>
    <v>023572d6-aff3-5318-8b3a-2f4c16c4ba9e</v>
    <v>es-CO</v>
    <v>Generic</v>
  </rv>
  <rv s="0">
    <v>805306368</v>
    <v>Nikol Pashinián (Primer ministro)</v>
    <v>b733db45-ded3-7f35-1ae5-363d205d5c97</v>
    <v>es-CO</v>
    <v>Generic</v>
  </rv>
  <rv s="4">
    <v>26</v>
  </rv>
  <rv s="1">
    <fb>0.92715249999999994</fb>
    <v>130</v>
  </rv>
  <rv s="1">
    <fb>0.54570479999999999</fb>
    <v>130</v>
  </rv>
  <rv s="1">
    <fb>4.4023000000000003</fb>
    <v>136</v>
  </rv>
  <rv s="1">
    <fb>13672802157.832399</fb>
    <v>131</v>
  </rv>
  <rv s="1">
    <fb>2957731</fb>
    <v>15</v>
  </rv>
  <rv s="1">
    <fb>1869848</fb>
    <v>15</v>
  </rv>
  <rv s="1">
    <fb>0.29199999999999998</fb>
    <v>130</v>
  </rv>
  <rv s="1">
    <fb>3.3000000000000002E-2</fb>
    <v>130</v>
  </rv>
  <rv s="1">
    <fb>0.43</fb>
    <v>130</v>
  </rv>
  <rv s="1">
    <fb>8.1000000000000003E-2</fb>
    <v>130</v>
  </rv>
  <rv s="1">
    <fb>0.20800000000000002</fb>
    <v>130</v>
  </rv>
  <rv s="1">
    <fb>0.55624000549316399</fb>
    <v>130</v>
  </rv>
  <rv s="1">
    <fb>0.122</fb>
    <v>130</v>
  </rv>
  <rv s="1">
    <fb>0.159</fb>
    <v>130</v>
  </rv>
  <rv s="1">
    <fb>0.77</fb>
    <v>137</v>
  </rv>
  <rv s="1">
    <fb>26</fb>
    <v>133</v>
  </rv>
  <rv s="1">
    <fb>0.66</fb>
    <v>137</v>
  </rv>
  <rv s="0">
    <v>536870912</v>
    <v>Provincia de Geghark'unik'</v>
    <v>6da95128-b156-99be-2774-0f9ed7a69552</v>
    <v>es-CO</v>
    <v>Map</v>
  </rv>
  <rv s="0">
    <v>536870912</v>
    <v>Provincia de Syunik'</v>
    <v>6c9b9354-d6ab-6997-2b2b-b15055429edc</v>
    <v>es-CO</v>
    <v>Map</v>
  </rv>
  <rv s="0">
    <v>536870912</v>
    <v>Provincia de Lorri</v>
    <v>f21f6f45-bbf8-a510-d821-8296ed7f9f82</v>
    <v>es-CO</v>
    <v>Map</v>
  </rv>
  <rv s="0">
    <v>536870912</v>
    <v>Provincia de Ararat</v>
    <v>385082df-ac6d-777e-c11c-6f57a83687e7</v>
    <v>es-CO</v>
    <v>Map</v>
  </rv>
  <rv s="0">
    <v>536870912</v>
    <v>Provincia de Shirak</v>
    <v>e8dba464-cfca-02fe-1abf-e1255ccf30ce</v>
    <v>es-CO</v>
    <v>Map</v>
  </rv>
  <rv s="0">
    <v>536870912</v>
    <v>Provincia de Tavush</v>
    <v>93a795b6-00e6-d19b-4b7c-cac9af924be2</v>
    <v>es-CO</v>
    <v>Map</v>
  </rv>
  <rv s="0">
    <v>536870912</v>
    <v>Provincia de Armavir</v>
    <v>169d68c5-2629-0b06-6c7f-c6858ad06b11</v>
    <v>es-CO</v>
    <v>Map</v>
  </rv>
  <rv s="0">
    <v>536870912</v>
    <v>Provincia de Kotayk'</v>
    <v>eb739598-c085-b9da-d0b8-2c56ef5ef41a</v>
    <v>es-CO</v>
    <v>Map</v>
  </rv>
  <rv s="0">
    <v>536870912</v>
    <v>Provincia de Vayots' Dzor</v>
    <v>cfdf0900-9321-fc0f-63db-937fc7a360bc</v>
    <v>es-CO</v>
    <v>Map</v>
  </rv>
  <rv s="0">
    <v>536870912</v>
    <v>Aragatsotn</v>
    <v>13d52c9d-2b6b-8c7d-8a7f-f1265f2ebc56</v>
    <v>es-CO</v>
    <v>Map</v>
  </rv>
  <rv s="4">
    <v>27</v>
  </rv>
  <rv s="1">
    <fb>49000</fb>
    <v>15</v>
  </rv>
  <rv s="1">
    <fb>0.169899997711182</fb>
    <v>138</v>
  </rv>
  <rv s="1">
    <fb>1.7549999999999999</fb>
    <v>136</v>
  </rv>
  <rv s="1">
    <fb>0.22600000000000001</fb>
    <v>130</v>
  </rv>
  <rv s="1">
    <fb>13.987</fb>
    <v>136</v>
  </rv>
  <rv s="1">
    <fb>0.58897086365582407</fb>
    <v>130</v>
  </rv>
  <rv s="4">
    <v>28</v>
  </rv>
  <rv s="14">
    <v>#VALUE!</v>
    <v>es-ES</v>
    <v>0cf59763-eb22-66a5-d4c7-65403c07ce91</v>
    <v>536870912</v>
    <v>1</v>
    <v>182</v>
    <v>183</v>
    <v>184</v>
    <v>Armenia</v>
    <v>11</v>
    <v>12</v>
    <v>Map</v>
    <v>13</v>
    <v>185</v>
    <v>AM</v>
    <v>259</v>
    <v>260</v>
    <v>261</v>
    <v>262</v>
    <v>262</v>
    <v>263</v>
    <v>AMD</v>
    <v>264</v>
    <v>265</v>
    <v>Armenia, oficialmente la República de Armenia, es un país del Cáucaso Sur y sin salida al mar localizado entre Europa y Asia. Comparte frontera al oeste con Turquía, al norte con Georgia, al este con Azerbaiyán y al sur con Irán y el exclave azerbaiyano de Najicheván.</v>
    <v>266</v>
    <v>267</v>
    <v>268</v>
    <v>Mer Hayrenik</v>
    <v>269</v>
    <v>270</v>
    <v>271</v>
    <v>272</v>
    <v>273</v>
    <v>276</v>
    <v>277</v>
    <v>278</v>
    <v>279</v>
    <v>149</v>
    <v>Armenia</v>
    <v>280</v>
    <v>281</v>
    <v>282</v>
    <v>283</v>
    <v>284</v>
    <v>285</v>
    <v>286</v>
    <v>287</v>
    <v>288</v>
    <v>289</v>
    <v>290</v>
    <v>291</v>
    <v>292</v>
    <v>293</v>
    <v>304</v>
    <v>305</v>
    <v>306</v>
    <v>307</v>
    <v>308</v>
    <v>309</v>
    <v>310</v>
    <v>Armenia</v>
    <v>mdp/vdpid/7</v>
    <v>311</v>
  </rv>
  <rv s="0">
    <v>536870912</v>
    <v>San José</v>
    <v>9e29752d-7c58-41ab-9226-27afc9a96968</v>
    <v>es-ES</v>
    <v>Map</v>
  </rv>
  <rv s="1">
    <fb>469.72</fb>
    <v>15</v>
  </rv>
  <rv s="0">
    <v>536870912</v>
    <v>California</v>
    <v>3009d91d-d582-4c34-85ba-772ba09e5be1</v>
    <v>es-CO</v>
    <v>Map</v>
  </rv>
  <rv s="0">
    <v>536870912</v>
    <v>Condado de Santa Clara</v>
    <v>81e61b88-4e05-c5fc-326a-24657ef6377a</v>
    <v>es-CO</v>
    <v>Map</v>
  </rv>
  <rv s="1">
    <fb>37.333333000000003</fb>
    <v>17</v>
  </rv>
  <rv s="3">
    <v>https://www.bing.com/search?q=San+Jos%c3%a9+California&amp;form=skydnc</v>
    <v>Aprenda más con Bing</v>
  </rv>
  <rv s="0">
    <v>805306368</v>
    <v>Sam Liccardo (Alcalde)</v>
    <v>d0af4627-cd00-5cd3-6923-2ed87c476fc3</v>
    <v>es-CO</v>
    <v>Generic</v>
  </rv>
  <rv s="4">
    <v>29</v>
  </rv>
  <rv s="1">
    <fb>-121.9</fb>
    <v>17</v>
  </rv>
  <rv s="1">
    <fb>1013240</fb>
    <v>15</v>
  </rv>
  <rv s="4">
    <v>30</v>
  </rv>
  <rv s="13">
    <v>#VALUE!</v>
    <v>es-ES</v>
    <v>9e29752d-7c58-41ab-9226-27afc9a96968</v>
    <v>536870912</v>
    <v>1</v>
    <v>191</v>
    <v>165</v>
    <v>166</v>
    <v>San José</v>
    <v>90</v>
    <v>192</v>
    <v>Map</v>
    <v>13</v>
    <v>58</v>
    <v>314</v>
    <v>San José es una de las ciudades más importantes del estado de California y es la capital del condado de Santa Clara. La ciudad se ubica en el sur de la bahía de San Francisco, dentro de los límites del llamado Valle del Silicio.</v>
    <v>315</v>
    <v>316</v>
    <v>317</v>
    <v>318</v>
    <v>320</v>
    <v>321</v>
    <v>San José</v>
    <v>108</v>
    <v>322</v>
    <v>San José</v>
    <v>mdp/vdpid/5057996464974725121</v>
    <v>323</v>
  </rv>
  <rv s="0">
    <v>536870912</v>
    <v>Ibagué</v>
    <v>43cc9ce9-0faf-3537-c0bc-350b79430d14</v>
    <v>es-ES</v>
    <v>Map</v>
  </rv>
  <rv s="1">
    <fb>1498</fb>
    <v>15</v>
  </rv>
  <rv s="0">
    <v>536870912</v>
    <v>Tolima</v>
    <v>9f5d3f6f-e4de-1042-2cb7-b84911d028d4</v>
    <v>es-ES</v>
    <v>Map</v>
  </rv>
  <rv s="2">
    <v>18</v>
    <v>13</v>
    <v>199</v>
    <v>6</v>
    <v>0</v>
    <v>Image of Ibagué</v>
  </rv>
  <rv s="1">
    <fb>4.4449322999999996</fb>
    <v>17</v>
  </rv>
  <rv s="3">
    <v>https://www.bing.com/search?q=Ibagu%c3%a9&amp;form=skydnc</v>
    <v>Aprenda más con Bing</v>
  </rv>
  <rv s="4">
    <v>31</v>
  </rv>
  <rv s="1">
    <fb>-75.243428300000005</fb>
    <v>17</v>
  </rv>
  <rv s="1">
    <fb>529635</fb>
    <v>15</v>
  </rv>
  <rv s="7">
    <v>#VALUE!</v>
    <v>es-ES</v>
    <v>43cc9ce9-0faf-3537-c0bc-350b79430d14</v>
    <v>536870912</v>
    <v>1</v>
    <v>198</v>
    <v>7</v>
    <v>37</v>
    <v>Ibagué</v>
    <v>11</v>
    <v>12</v>
    <v>Map</v>
    <v>13</v>
    <v>38</v>
    <v>326</v>
    <v>Ibagué es un municipio colombiano ubicado en el centro-occidente de Colombia, sobre la Cordillera Central de los Andes entre el Cañón del Combeima y el Valle del Magdalena, en cercanías del Nevado del Tolima. Es la capital del departamento de Tolima. Se encuentra a una altitud promedio de 1285 m.s.n.m; su área urbana se divide en 13 comunas y su zona rural en más de 17 corregimientos, 144 veredas y 14 inspecciones. Fue fundada el 14 de octubre de 1550 por el capitán español Andrés López de Galarza como Villa de San Bonifacio de Ibagué del Valle de las Lanzas, lo que la convierte en una de las ciudades más antiguas de América. Por ser una ciudad capital, alberga la Gobernación del Tolima, el Palacio de Justicia, el Palacio Municipal, la Asamblea Departamental, la sede departamental de la Fiscalía General de la Nación, y es el principal epicentro político, industrial, comercial, cultural, financiero y turístico del departamento.</v>
    <v>327</v>
    <v>328</v>
    <v>329</v>
    <v>330</v>
    <v>331</v>
    <v>332</v>
    <v>Ibagué</v>
    <v>19</v>
    <v>333</v>
    <v>Ibagué</v>
    <v>mdp/vdpid/5580647428828168196</v>
    <v>39</v>
  </rv>
  <rv s="1">
    <fb>23562</fb>
    <v>15</v>
  </rv>
  <rv s="2">
    <v>19</v>
    <v>13</v>
    <v>204</v>
    <v>6</v>
    <v>0</v>
    <v>Image of Tolima</v>
  </rv>
  <rv s="3">
    <v>https://www.bing.com/search?q=Tolima&amp;form=skydnc</v>
    <v>Aprenda más con Bing</v>
  </rv>
  <rv s="4">
    <v>32</v>
  </rv>
  <rv s="1">
    <fb>1330187</fb>
    <v>15</v>
  </rv>
  <rv s="1">
    <fb>363637</fb>
    <v>15</v>
  </rv>
  <rv s="6">
    <v>#VALUE!</v>
    <v>es-ES</v>
    <v>9f5d3f6f-e4de-1042-2cb7-b84911d028d4</v>
    <v>536870912</v>
    <v>1</v>
    <v>203</v>
    <v>27</v>
    <v>28</v>
    <v>Tolima</v>
    <v>11</v>
    <v>12</v>
    <v>Map</v>
    <v>13</v>
    <v>29</v>
    <v>CO-TOL</v>
    <v>335</v>
    <v>325</v>
    <v>325</v>
    <v>Tolima es uno de los treinta y dos departamentos que, junto con Bogotá, Distrito Capital, forman la República de Colombia. Su capital es Ibagué. Está ubicado en el centro-oeste del país, en la región andina, limitando al norte con Caldas, al este con Cundinamarca, al sur con Huila y Cauca; y al oeste con Valle del Cauca, Quindío y Risaralda. El río Magdalena atraviesa Tolima de sur a norte.</v>
    <v>336</v>
    <v>337</v>
    <v>338</v>
    <v>Tolima</v>
    <v>19</v>
    <v>339</v>
    <v>340</v>
    <v>Tolima</v>
    <v>mdp/vdpid/33584</v>
    <v>30</v>
  </rv>
  <rv s="0">
    <v>536870912</v>
    <v>La Estrella</v>
    <v>9c4a4ef2-2e3d-2eb2-b997-edd64bcbfe4e</v>
    <v>es-ES</v>
    <v>Map</v>
  </rv>
  <rv s="1">
    <fb>35</fb>
    <v>15</v>
  </rv>
  <rv s="2">
    <v>20</v>
    <v>13</v>
    <v>209</v>
    <v>6</v>
    <v>0</v>
    <v>Image of La Estrella</v>
  </rv>
  <rv s="1">
    <fb>6.1666670000000003</fb>
    <v>17</v>
  </rv>
  <rv s="3">
    <v>https://www.bing.com/search?q=La+Estrella+Antioquia&amp;form=skydnc</v>
    <v>Aprenda más con Bing</v>
  </rv>
  <rv s="1">
    <fb>-75.666667000000004</fb>
    <v>17</v>
  </rv>
  <rv s="1">
    <fb>67254</fb>
    <v>15</v>
  </rv>
  <rv s="12">
    <v>#VALUE!</v>
    <v>es-ES</v>
    <v>9c4a4ef2-2e3d-2eb2-b997-edd64bcbfe4e</v>
    <v>536870912</v>
    <v>1</v>
    <v>208</v>
    <v>7</v>
    <v>143</v>
    <v>La Estrella</v>
    <v>11</v>
    <v>12</v>
    <v>Map</v>
    <v>13</v>
    <v>58</v>
    <v>343</v>
    <v>La Estrella, oficialmente Nuestra Señora del Rosario de La Estrella es un municipio de Colombia, ubicado en el Valle de Aburrá del departamento de Antioquia. Limita por el norte con los municipios de Medellín e Itagüí, por el este con los municipios de Itagüí, y Sabaneta, por el sur con el municipio de Caldas, y por el oeste con el municipio de Angelópolis.</v>
    <v>51</v>
    <v>344</v>
    <v>345</v>
    <v>346</v>
    <v>347</v>
    <v>La Estrella</v>
    <v>19</v>
    <v>348</v>
    <v>La Estrella</v>
    <v>mdp/vdpid/5577501281515208707</v>
  </rv>
  <rv s="0">
    <v>536870912</v>
    <v>Perú</v>
    <v>02dd0e01-24ad-0f52-3d28-54e36db1ce25</v>
    <v>es-ES</v>
    <v>Map</v>
  </rv>
  <rv s="1">
    <fb>1285216</fb>
    <v>15</v>
  </rv>
  <rv s="1">
    <fb>0.57660467529296899</fb>
    <v>130</v>
  </rv>
  <rv s="1">
    <fb>2.1371534256997799E-2</fb>
    <v>130</v>
  </rv>
  <rv s="0">
    <v>536870912</v>
    <v>Lima</v>
    <v>56111e08-84b2-d298-3309-317c86bbca62</v>
    <v>es-ES</v>
    <v>Map</v>
  </rv>
  <rv s="1">
    <fb>98964960000</fb>
    <v>131</v>
  </rv>
  <rv s="1">
    <fb>51</fb>
    <v>132</v>
  </rv>
  <rv s="1">
    <fb>79.555683573486803</fb>
    <v>133</v>
  </rv>
  <rv s="1">
    <fb>1345.8795888743</fb>
    <v>15</v>
  </rv>
  <rv s="1">
    <fb>57414.218999999997</fb>
    <v>15</v>
  </rv>
  <rv s="1">
    <fb>76.516000000000005</fb>
    <v>133</v>
  </rv>
  <rv s="1">
    <fb>0.30916759560000001</fb>
    <v>130</v>
  </rv>
  <rv s="4">
    <v>33</v>
  </rv>
  <rv s="2">
    <v>21</v>
    <v>13</v>
    <v>220</v>
    <v>6</v>
    <v>0</v>
    <v>Image of Perú</v>
  </rv>
  <rv s="1">
    <fb>0.14321901146650698</fb>
    <v>130</v>
  </rv>
  <rv s="1">
    <fb>129.78454434275901</fb>
    <v>135</v>
  </rv>
  <rv s="3">
    <v>https://www.bing.com/search?q=Per%c3%ba&amp;form=skydnc</v>
    <v>Aprenda más con Bing</v>
  </rv>
  <rv s="0">
    <v>805306368</v>
    <v>Pedro Cateriano (Primer ministro)</v>
    <v>67e42dbd-6dc9-4fc2-b789-b93aa7520eba</v>
    <v>es-ES</v>
    <v>Generic</v>
  </rv>
  <rv s="4">
    <v>34</v>
  </rv>
  <rv s="1">
    <fb>1.0694512</fb>
    <v>130</v>
  </rv>
  <rv s="1">
    <fb>0.70737859999999997</fb>
    <v>130</v>
  </rv>
  <rv s="1">
    <fb>1.27</fb>
    <v>136</v>
  </rv>
  <rv s="1">
    <fb>11.1</fb>
    <v>133</v>
  </rv>
  <rv s="1">
    <fb>226848050819.52499</fb>
    <v>131</v>
  </rv>
  <rv s="1">
    <fb>32510453</fb>
    <v>15</v>
  </rv>
  <rv s="1">
    <fb>25390339</fb>
    <v>15</v>
  </rv>
  <rv s="1">
    <fb>0.32100000000000001</fb>
    <v>130</v>
  </rv>
  <rv s="1">
    <fb>1.8000000000000002E-2</fb>
    <v>130</v>
  </rv>
  <rv s="1">
    <fb>0.48299999999999998</fb>
    <v>130</v>
  </rv>
  <rv s="1">
    <fb>4.9000000000000002E-2</fb>
    <v>130</v>
  </rv>
  <rv s="1">
    <fb>0.22</fb>
    <v>130</v>
  </rv>
  <rv s="1">
    <fb>0.77633003234863296</fb>
    <v>130</v>
  </rv>
  <rv s="1">
    <fb>9.9000000000000005E-2</fb>
    <v>130</v>
  </rv>
  <rv s="1">
    <fb>0.14800000000000002</fb>
    <v>130</v>
  </rv>
  <rv s="1">
    <fb>0.99</fb>
    <v>137</v>
  </rv>
  <rv s="1">
    <fb>88</fb>
    <v>133</v>
  </rv>
  <rv s="1">
    <fb>1.28</fb>
    <v>137</v>
  </rv>
  <rv s="0">
    <v>536870912</v>
    <v>Callao</v>
    <v>08e03471-8aab-c10c-9015-7df825c18e7b</v>
    <v>es-ES</v>
    <v>Map</v>
  </rv>
  <rv s="0">
    <v>536870912</v>
    <v>Provincia de Lima</v>
    <v>c1af6300-c27c-5029-87f7-5a46bbbe02ac</v>
    <v>es-ES</v>
    <v>Map</v>
  </rv>
  <rv s="4">
    <v>35</v>
  </rv>
  <rv s="1">
    <fb>158000</fb>
    <v>15</v>
  </rv>
  <rv s="1">
    <fb>3.3099999427795401E-2</fb>
    <v>138</v>
  </rv>
  <rv s="1">
    <fb>2.254</fb>
    <v>136</v>
  </rv>
  <rv s="1">
    <fb>0.36799999999999999</fb>
    <v>130</v>
  </rv>
  <rv s="1">
    <fb>17.949000000000002</fb>
    <v>136</v>
  </rv>
  <rv s="1">
    <fb>0.18505468749999998</fb>
    <v>130</v>
  </rv>
  <rv s="4">
    <v>36</v>
  </rv>
  <rv s="15">
    <v>#VALUE!</v>
    <v>es-ES</v>
    <v>02dd0e01-24ad-0f52-3d28-54e36db1ce25</v>
    <v>536870912</v>
    <v>1</v>
    <v>217</v>
    <v>127</v>
    <v>218</v>
    <v>Perú</v>
    <v>11</v>
    <v>12</v>
    <v>Map</v>
    <v>13</v>
    <v>219</v>
    <v>PE</v>
    <v>351</v>
    <v>352</v>
    <v>353</v>
    <v>354</v>
    <v>355</v>
    <v>354</v>
    <v>356</v>
    <v>PEN</v>
    <v>357</v>
    <v>358</v>
    <v>Perú, oficialmente República del Perú, es un país soberano ubicado en el oeste de América del Sur. El océano Pacífico bordea su costa y limita con Ecuador y Colombia al norte, Brasil al este, y Bolivia y Chile al sureste. Su territorio se compone de diversos paisajes: los valles, las mesetas y las altas cumbres de los Andes se despliegan al oeste hacia la costa desértica y el este hacia la Amazonia. Es uno de los países con mayor diversidad biológica y mayores recursos minerales del mundo.</v>
    <v>359</v>
    <v>360</v>
    <v>361</v>
    <v>Himno Nacional del Perú</v>
    <v>362</v>
    <v>363</v>
    <v>364</v>
    <v>365</v>
    <v>366</v>
    <v>368</v>
    <v>369</v>
    <v>370</v>
    <v>371</v>
    <v>372</v>
    <v>Perú</v>
    <v>373</v>
    <v>374</v>
    <v>375</v>
    <v>376</v>
    <v>377</v>
    <v>378</v>
    <v>379</v>
    <v>380</v>
    <v>381</v>
    <v>382</v>
    <v>383</v>
    <v>384</v>
    <v>385</v>
    <v>386</v>
    <v>389</v>
    <v>390</v>
    <v>391</v>
    <v>392</v>
    <v>393</v>
    <v>394</v>
    <v>395</v>
    <v>Perú</v>
    <v>mdp/vdpid/187</v>
    <v>396</v>
  </rv>
  <rv s="1">
    <fb>2672.3</fb>
    <v>15</v>
  </rv>
  <rv s="0">
    <v>536870912</v>
    <v>Departamento de Lima</v>
    <v>1189d6b9-d0e8-419b-4036-0684e693abcf</v>
    <v>es-ES</v>
    <v>Map</v>
  </rv>
  <rv s="2">
    <v>22</v>
    <v>13</v>
    <v>227</v>
    <v>6</v>
    <v>0</v>
    <v>Image of Lima</v>
  </rv>
  <rv s="1">
    <fb>-12.043333000000001</fb>
    <v>17</v>
  </rv>
  <rv s="3">
    <v>https://www.bing.com/search?q=Lima&amp;form=skydnc</v>
    <v>Aprenda más con Bing</v>
  </rv>
  <rv s="4">
    <v>37</v>
  </rv>
  <rv s="1">
    <fb>-77.028333000000003</fb>
    <v>17</v>
  </rv>
  <rv s="1">
    <fb>7605742</fb>
    <v>15</v>
  </rv>
  <rv s="4">
    <v>38</v>
  </rv>
  <rv s="7">
    <v>#VALUE!</v>
    <v>es-ES</v>
    <v>56111e08-84b2-d298-3309-317c86bbca62</v>
    <v>536870912</v>
    <v>1</v>
    <v>225</v>
    <v>7</v>
    <v>37</v>
    <v>Lima</v>
    <v>11</v>
    <v>12</v>
    <v>Map</v>
    <v>13</v>
    <v>226</v>
    <v>398</v>
    <v>Lima es la capital y una megalópolis de la República del Perú. Se encuentra situada en la costa central del país, a orillas del océano Pacífico, conformando una extensa y poblada área urbana conocida como Lima Metropolitana de 70 km norte a sur, desde el distrito de Ancón hasta el distrito de Pucusana, y 44 km este a oeste, desde el distrito de La Punta hasta Chosica, flanqueada por el desierto costero y extendida sobre los valles de los ríos Chillón, Rímac y Lurín. Según proyecciones del INEI al año 2020, la ciudad de Lima cuenta con más de 11 millones de habitantes, mientras que Lima Metropolitana bordea los 11 millones de habitantes, cifras que la convierten en la ciudad más poblada del país.</v>
    <v>399</v>
    <v>400</v>
    <v>401</v>
    <v>402</v>
    <v>403</v>
    <v>404</v>
    <v>Lima</v>
    <v>350</v>
    <v>405</v>
    <v>Lima</v>
    <v>mdp/vdpid/6368258397787127809</v>
    <v>406</v>
  </rv>
  <rv s="0">
    <v>536870912</v>
    <v>Armenia</v>
    <v>9f713bea-584e-bcb2-fad2-76734e840ef6</v>
    <v>es-ES</v>
    <v>Map</v>
  </rv>
  <rv s="1">
    <fb>140</fb>
    <v>15</v>
  </rv>
  <rv s="0">
    <v>536870912</v>
    <v>Quindío</v>
    <v>0bb62acd-b714-a5dd-dc49-6f69ddaba02c</v>
    <v>es-ES</v>
    <v>Map</v>
  </rv>
  <rv s="2">
    <v>23</v>
    <v>13</v>
    <v>233</v>
    <v>6</v>
    <v>0</v>
    <v>Image of Armenia</v>
  </rv>
  <rv s="1">
    <fb>4.5286109999999997</fb>
    <v>17</v>
  </rv>
  <rv s="3">
    <v>https://www.bing.com/search?q=Armenia+Quind%c3%ado&amp;form=skydnc</v>
    <v>Aprenda más con Bing</v>
  </rv>
  <rv s="4">
    <v>39</v>
  </rv>
  <rv s="1">
    <fb>-75.704166999999998</fb>
    <v>17</v>
  </rv>
  <rv s="1">
    <fb>295208</fb>
    <v>15</v>
  </rv>
  <rv s="7">
    <v>#VALUE!</v>
    <v>es-ES</v>
    <v>9f713bea-584e-bcb2-fad2-76734e840ef6</v>
    <v>536870912</v>
    <v>1</v>
    <v>232</v>
    <v>7</v>
    <v>37</v>
    <v>Armenia</v>
    <v>11</v>
    <v>12</v>
    <v>Map</v>
    <v>13</v>
    <v>38</v>
    <v>409</v>
    <v>Armenia es un municipio colombiano, capital del departamento del Quindío, es una de las principales ciudades del eje cafetero colombiano, de la llamada región paisa y del Paisaje Cultural Cafetero. La ciudad está situada en las coordenadas 4,5170 ° de latitud norte, 75,6830 ° oeste, a 290 kilómetros al oeste de Bogotá. Armenia se fundó en 1889 y basó su economía en la agricultura, lo que permitió un desarrolló considerable entre los años 1920 y 1980, gracias a la bonanza cafetera, de donde surgió el apodo de "Ciudad Milagro". Esta población está ubicada en el Triángulo de oro, y es uno de los principales centros comerciales y turísticos del occidente colombiano. Es también el núcleo del Área metropolitana de Armenia.</v>
    <v>410</v>
    <v>411</v>
    <v>412</v>
    <v>413</v>
    <v>414</v>
    <v>415</v>
    <v>Armenia</v>
    <v>19</v>
    <v>416</v>
    <v>Armenia</v>
    <v>mdp/vdpid/5580601899104600065</v>
    <v>39</v>
  </rv>
  <rv s="0">
    <v>536870912</v>
    <v>San José</v>
    <v>b2b18307-dcfe-e3ce-b41f-986fcc0a9689</v>
    <v>es-ES</v>
    <v>Map</v>
  </rv>
  <rv s="1">
    <fb>44.62</fb>
    <v>15</v>
  </rv>
  <rv s="0">
    <v>536870912</v>
    <v>Provincia de San José</v>
    <v>8042d242-4799-87de-29ba-5051712f3715</v>
    <v>es-ES</v>
    <v>Map</v>
  </rv>
  <rv s="0">
    <v>536870912</v>
    <v>Cantón de San José</v>
    <v>f1b3a7fe-44df-52d8-eb6a-6b2c5258a133</v>
    <v>es-ES</v>
    <v>Map</v>
  </rv>
  <rv s="1">
    <fb>9.9095759999999995</fb>
    <v>17</v>
  </rv>
  <rv s="3">
    <v>https://www.bing.com/search?q=San+Jos%c3%a9+Costa+Rica&amp;form=skydnc</v>
    <v>Aprenda más con Bing</v>
  </rv>
  <rv s="0">
    <v>805306368</v>
    <v>Johnny Araya Monge (Alcalde)</v>
    <v>4e6906ce-b147-8fa1-7df6-ccd2a50a4a7a</v>
    <v>es-ES</v>
    <v>Generic</v>
  </rv>
  <rv s="4">
    <v>40</v>
  </rv>
  <rv s="1">
    <fb>-84.054060000000007</fb>
    <v>17</v>
  </rv>
  <rv s="0">
    <v>536870912</v>
    <v>Costa Rica</v>
    <v>f5e3b04e-cbe6-130c-d1c8-899095cd5757</v>
    <v>es-ES</v>
    <v>Map</v>
  </rv>
  <rv s="1">
    <fb>342188</fb>
    <v>15</v>
  </rv>
  <rv s="13">
    <v>#VALUE!</v>
    <v>es-ES</v>
    <v>b2b18307-dcfe-e3ce-b41f-986fcc0a9689</v>
    <v>536870912</v>
    <v>1</v>
    <v>240</v>
    <v>165</v>
    <v>166</v>
    <v>San José</v>
    <v>11</v>
    <v>47</v>
    <v>Map</v>
    <v>13</v>
    <v>38</v>
    <v>419</v>
    <v>San José es la capital de la República de Costa Rica y la cabecera de la provincia homónima. Ubicada en el centro del país, específicamente sobre la meseta intervolcánica llamada Valle Central, y contenida en su totalidad por el cantón homónimo. Su zona metropolitana, con aproximadamete 3 160 000 de habitantes, convierte a San José en el centro político, económico y social más importante del territorio costarricense, así como el nudo principal para el transporte y telecomunicaciones. Culturalmente puede considerarse casi en su totalidad con influencia europea que le confirieron la inmigración y el acoplamiento de tendencias nacidas en Francia y Bélgica desde finales del siglo XIX. Esto se puede ver en la distribución de la ciudad, que creció alrededor de la actual catedral, y más tarde en su arquitectura.</v>
    <v>420</v>
    <v>421</v>
    <v>422</v>
    <v>423</v>
    <v>425</v>
    <v>426</v>
    <v>San José</v>
    <v>427</v>
    <v>428</v>
    <v>San José</v>
    <v>mdp/vdpid/5568797212697165827</v>
    <v>231</v>
  </rv>
  <rv s="1">
    <fb>51100</fb>
    <v>15</v>
  </rv>
  <rv s="1">
    <fb>0.54567174915234606</fb>
    <v>130</v>
  </rv>
  <rv s="1">
    <fb>2.0962025659294899E-2</fb>
    <v>130</v>
  </rv>
  <rv s="1">
    <fb>2217350000</fb>
    <v>131</v>
  </rv>
  <rv s="1">
    <fb>506</fb>
    <v>132</v>
  </rv>
  <rv s="1">
    <fb>49.880272733962499</fb>
    <v>133</v>
  </rv>
  <rv s="1">
    <fb>1942.48816990297</fb>
    <v>15</v>
  </rv>
  <rv s="1">
    <fb>8023.3959999999997</fb>
    <v>15</v>
  </rv>
  <rv s="1">
    <fb>80.094999999999999</fb>
    <v>133</v>
  </rv>
  <rv s="1">
    <fb>0.21485754409999999</fb>
    <v>130</v>
  </rv>
  <rv s="4">
    <v>41</v>
  </rv>
  <rv s="2">
    <v>24</v>
    <v>13</v>
    <v>251</v>
    <v>6</v>
    <v>0</v>
    <v>Image of Costa Rica</v>
  </rv>
  <rv s="1">
    <fb>0.13588420861398298</fb>
    <v>130</v>
  </rv>
  <rv s="1">
    <fb>128.845869400021</fb>
    <v>135</v>
  </rv>
  <rv s="3">
    <v>https://www.bing.com/search?q=Costa+Rica&amp;form=skydnc</v>
    <v>Aprenda más con Bing</v>
  </rv>
  <rv s="4">
    <v>42</v>
  </rv>
  <rv s="1">
    <fb>1.1329429</fb>
    <v>130</v>
  </rv>
  <rv s="1">
    <fb>0.5520794</fb>
    <v>130</v>
  </rv>
  <rv s="1">
    <fb>2.8938999999999999</fb>
    <v>136</v>
  </rv>
  <rv s="1">
    <fb>7.6</fb>
    <v>133</v>
  </rv>
  <rv s="1">
    <fb>61773944173.673599</fb>
    <v>131</v>
  </rv>
  <rv s="1">
    <fb>5047561</fb>
    <v>15</v>
  </rv>
  <rv s="1">
    <fb>4041885</fb>
    <v>15</v>
  </rv>
  <rv s="1">
    <fb>0.36299999999999999</fb>
    <v>130</v>
  </rv>
  <rv s="1">
    <fb>1.4999999999999999E-2</fb>
    <v>130</v>
  </rv>
  <rv s="1">
    <fb>0.53299999999999992</fb>
    <v>130</v>
  </rv>
  <rv s="1">
    <fb>4.2999999999999997E-2</fb>
    <v>130</v>
  </rv>
  <rv s="1">
    <fb>0.20899999999999999</fb>
    <v>130</v>
  </rv>
  <rv s="1">
    <fb>0.62098999023437496</fb>
    <v>130</v>
  </rv>
  <rv s="1">
    <fb>8.5000000000000006E-2</fb>
    <v>130</v>
  </rv>
  <rv s="1">
    <fb>0.13</fb>
    <v>130</v>
  </rv>
  <rv s="1">
    <fb>0.98</fb>
    <v>137</v>
  </rv>
  <rv s="1">
    <fb>27</fb>
    <v>133</v>
  </rv>
  <rv s="1">
    <fb>1.84</fb>
    <v>137</v>
  </rv>
  <rv s="0">
    <v>536870912</v>
    <v>Provincia de Guanacaste</v>
    <v>4d846351-04ca-1740-4d47-7258f4be3d9f</v>
    <v>es-ES</v>
    <v>Map</v>
  </rv>
  <rv s="0">
    <v>536870912</v>
    <v>Provincia de Cartago</v>
    <v>e0d48e76-9fcf-d96c-dade-3a266652cce4</v>
    <v>es-ES</v>
    <v>Map</v>
  </rv>
  <rv s="0">
    <v>536870912</v>
    <v>Provincia de Puntarenas</v>
    <v>31e6881a-b4f6-8725-2fb1-825ad41306ef</v>
    <v>es-ES</v>
    <v>Map</v>
  </rv>
  <rv s="0">
    <v>536870912</v>
    <v>Provincia de Alajuela</v>
    <v>d852ccc7-833e-944a-ddce-9ca14d5ffd13</v>
    <v>es-ES</v>
    <v>Map</v>
  </rv>
  <rv s="0">
    <v>536870912</v>
    <v>Provincia de Heredia</v>
    <v>6dcef63a-cb12-0db8-3877-58ca68806818</v>
    <v>es-ES</v>
    <v>Map</v>
  </rv>
  <rv s="0">
    <v>536870912</v>
    <v>Provincia de Limón</v>
    <v>703154f4-49e4-ccb0-f9c6-d52a73875ac7</v>
    <v>es-ES</v>
    <v>Map</v>
  </rv>
  <rv s="4">
    <v>43</v>
  </rv>
  <rv s="1">
    <fb>10000</fb>
    <v>15</v>
  </rv>
  <rv s="1">
    <fb>0.11854000091552701</fb>
    <v>138</v>
  </rv>
  <rv s="1">
    <fb>1.754</fb>
    <v>136</v>
  </rv>
  <rv s="1">
    <fb>0.58299999999999996</fb>
    <v>130</v>
  </rv>
  <rv s="1">
    <fb>13.971</fb>
    <v>136</v>
  </rv>
  <rv s="1">
    <fb>0.34459459459459502</fb>
    <v>130</v>
  </rv>
  <rv s="15">
    <v>#VALUE!</v>
    <v>es-ES</v>
    <v>f5e3b04e-cbe6-130c-d1c8-899095cd5757</v>
    <v>536870912</v>
    <v>1</v>
    <v>249</v>
    <v>127</v>
    <v>218</v>
    <v>Costa Rica</v>
    <v>11</v>
    <v>12</v>
    <v>Map</v>
    <v>13</v>
    <v>250</v>
    <v>CR</v>
    <v>430</v>
    <v>431</v>
    <v>432</v>
    <v>418</v>
    <v>433</v>
    <v>418</v>
    <v>434</v>
    <v>CRC</v>
    <v>435</v>
    <v>436</v>
    <v>Costa Rica, oficialmente República de Costa Rica, es un Estado soberano organizado como una república presidencialista unitaria compuesta por 7 provincias. Ubicado en América Central, posee un territorio con un área total de 51 179 km². Limita con Nicaragua al norte, el mar Caribe al este, Panamá al sureste y el océano Pacífico al oeste. En cuanto a los bordes marítimos, colinda con Nicaragua, Colombia, Panamá y Ecuador. Cuenta con 5 213 362 habitantes. Su capital, centro político y económico es San José, y su idioma oficial es el español. Su punto más austral es la Isla del Coco.</v>
    <v>437</v>
    <v>438</v>
    <v>439</v>
    <v>Himno nacional de Costa Rica</v>
    <v>440</v>
    <v>441</v>
    <v>442</v>
    <v>443</v>
    <v>444</v>
    <v>445</v>
    <v>446</v>
    <v>447</v>
    <v>448</v>
    <v>449</v>
    <v>Costa Rica</v>
    <v>450</v>
    <v>451</v>
    <v>452</v>
    <v>453</v>
    <v>454</v>
    <v>455</v>
    <v>456</v>
    <v>457</v>
    <v>458</v>
    <v>459</v>
    <v>460</v>
    <v>461</v>
    <v>462</v>
    <v>463</v>
    <v>470</v>
    <v>471</v>
    <v>472</v>
    <v>473</v>
    <v>474</v>
    <v>475</v>
    <v>476</v>
    <v>Costa Rica</v>
    <v>mdp/vdpid/54</v>
    <v>231</v>
  </rv>
  <rv s="0">
    <v>536870912</v>
    <v>Funza</v>
    <v>96538f07-12a9-15dc-5bc4-d3e73fe52c72</v>
    <v>es-ES</v>
    <v>Map</v>
  </rv>
  <rv s="1">
    <fb>70</fb>
    <v>15</v>
  </rv>
  <rv s="2">
    <v>25</v>
    <v>13</v>
    <v>257</v>
    <v>6</v>
    <v>0</v>
    <v>Image of Funza</v>
  </rv>
  <rv s="1">
    <fb>4.7166670000000002</fb>
    <v>17</v>
  </rv>
  <rv s="3">
    <v>https://www.bing.com/search?q=Funza&amp;form=skydnc</v>
    <v>Aprenda más con Bing</v>
  </rv>
  <rv s="4">
    <v>44</v>
  </rv>
  <rv s="1">
    <fb>-74.216667000000001</fb>
    <v>17</v>
  </rv>
  <rv s="1">
    <fb>75350</fb>
    <v>15</v>
  </rv>
  <rv s="5">
    <v>#VALUE!</v>
    <v>es-ES</v>
    <v>96538f07-12a9-15dc-5bc4-d3e73fe52c72</v>
    <v>536870912</v>
    <v>1</v>
    <v>256</v>
    <v>7</v>
    <v>8</v>
    <v>Funza</v>
    <v>90</v>
    <v>91</v>
    <v>Map</v>
    <v>13</v>
    <v>100</v>
    <v>479</v>
    <v>Funza es un municipio colombiano del departamento de Cundinamarca. Forma parte de la provincia de Sabana Occidente. Se encuentra conurbada a 22 kilómetros de Bogotá, separada solo por el peaje Río Bogotá y con el municipio de Mosquera.</v>
    <v>113</v>
    <v>480</v>
    <v>481</v>
    <v>482</v>
    <v>483</v>
    <v>484</v>
    <v>Funza</v>
    <v>19</v>
    <v>485</v>
    <v>Funza</v>
    <v>mdp/vdpid/5580741302552625154</v>
  </rv>
  <rv s="0">
    <v>536870912</v>
    <v>Pereira</v>
    <v>d348f442-8e77-a0fc-3525-8c1a05184766</v>
    <v>es-ES</v>
    <v>Map</v>
  </rv>
  <rv s="1">
    <fb>702</fb>
    <v>15</v>
  </rv>
  <rv s="0">
    <v>536870912</v>
    <v>Risaralda</v>
    <v>12859881-10e7-a44f-aa52-ed6ecbc80e7c</v>
    <v>es-ES</v>
    <v>Map</v>
  </rv>
  <rv s="2">
    <v>26</v>
    <v>13</v>
    <v>263</v>
    <v>6</v>
    <v>0</v>
    <v>Image of Pereira</v>
  </rv>
  <rv s="1">
    <fb>4.8142779999999998</fb>
    <v>17</v>
  </rv>
  <rv s="3">
    <v>https://www.bing.com/search?q=Pereira&amp;form=skydnc</v>
    <v>Aprenda más con Bing</v>
  </rv>
  <rv s="4">
    <v>45</v>
  </rv>
  <rv s="1">
    <fb>-75.694558000000001</fb>
    <v>17</v>
  </rv>
  <rv s="1">
    <fb>467269</fb>
    <v>15</v>
  </rv>
  <rv s="7">
    <v>#VALUE!</v>
    <v>es-ES</v>
    <v>d348f442-8e77-a0fc-3525-8c1a05184766</v>
    <v>536870912</v>
    <v>1</v>
    <v>262</v>
    <v>7</v>
    <v>37</v>
    <v>Pereira</v>
    <v>11</v>
    <v>12</v>
    <v>Map</v>
    <v>13</v>
    <v>38</v>
    <v>488</v>
    <v>Pereira es un municipio colombiano, capital del departamento de Risaralda. Es la ciudad más poblada de la región del eje cafetero; integra el Área Metropolitana de Centro Occidente junto con los municipios de Dosquebradas y La Virginia. Está ubicada en la región centro-occidente del país, en el valle del río Otún en la Cordillera Central de los Andes colombianos.</v>
    <v>489</v>
    <v>490</v>
    <v>491</v>
    <v>492</v>
    <v>493</v>
    <v>494</v>
    <v>Pereira</v>
    <v>19</v>
    <v>495</v>
    <v>Pereira</v>
    <v>mdp/vdpid/5580596817134878721</v>
    <v>39</v>
  </rv>
  <rv s="0">
    <v>536870912</v>
    <v>Yopal</v>
    <v>b5d1013d-669c-c464-2466-3c8409cb17e0</v>
    <v>es-ES</v>
    <v>Map</v>
  </rv>
  <rv s="1">
    <fb>2771</fb>
    <v>15</v>
  </rv>
  <rv s="0">
    <v>536870912</v>
    <v>Casanare</v>
    <v>e7b3ed4f-03e8-7516-f976-b525e8a0b565</v>
    <v>es-ES</v>
    <v>Map</v>
  </rv>
  <rv s="2">
    <v>27</v>
    <v>13</v>
    <v>269</v>
    <v>6</v>
    <v>0</v>
    <v>Image of Yopal</v>
  </rv>
  <rv s="1">
    <fb>5.35</fb>
    <v>17</v>
  </rv>
  <rv s="3">
    <v>https://www.bing.com/search?q=Yopal&amp;form=skydnc</v>
    <v>Aprenda más con Bing</v>
  </rv>
  <rv s="1">
    <fb>-72.41</fb>
    <v>17</v>
  </rv>
  <rv s="1">
    <fb>168433</fb>
    <v>15</v>
  </rv>
  <rv s="12">
    <v>#VALUE!</v>
    <v>es-ES</v>
    <v>b5d1013d-669c-c464-2466-3c8409cb17e0</v>
    <v>536870912</v>
    <v>1</v>
    <v>268</v>
    <v>7</v>
    <v>143</v>
    <v>Yopal</v>
    <v>11</v>
    <v>12</v>
    <v>Map</v>
    <v>13</v>
    <v>38</v>
    <v>498</v>
    <v>Yopal es un municipio colombiano, capital del departamento de Casanare. Su extensión territorial es de 2595 kilómetros cuadrados, y se sitúa a 335 kilómetros del distrito capital de Bogotá. Fundada por colonos boyacenses en 1915, es una de las capitales departamentales más jóvenes de Colombia y una de las ciudades que registra más rápido crecimiento poblacional a nivel nacional, en especial después de la separación de Casanare del departamento de Boyacá a raíz de la constitución de 1991 y gracias a la explotación petrolera.</v>
    <v>499</v>
    <v>500</v>
    <v>501</v>
    <v>502</v>
    <v>503</v>
    <v>Yopal</v>
    <v>19</v>
    <v>504</v>
    <v>Yopal</v>
    <v>mdp/vdpid/5582252548468768770</v>
  </rv>
  <rv s="0">
    <v>536870912</v>
    <v>Veracruz</v>
    <v>2db7ec30-1035-4400-73cf-1a3e7764446c</v>
    <v>es-ES</v>
    <v>Map</v>
  </rv>
  <rv s="0">
    <v>536870912</v>
    <v>Veracruz de Ignacio de la Llave</v>
    <v>10381f79-264a-f2fd-08f8-cc5377683832</v>
    <v>es-ES</v>
    <v>Map</v>
  </rv>
  <rv s="2">
    <v>28</v>
    <v>13</v>
    <v>277</v>
    <v>6</v>
    <v>0</v>
    <v>Image of Veracruz</v>
  </rv>
  <rv s="1">
    <fb>19.190277999999999</fb>
    <v>17</v>
  </rv>
  <rv s="3">
    <v>https://www.bing.com/search?q=Veracruz&amp;form=skydnc</v>
    <v>Aprenda más con Bing</v>
  </rv>
  <rv s="1">
    <fb>-96.153333000000003</fb>
    <v>17</v>
  </rv>
  <rv s="1">
    <fb>607209</fb>
    <v>15</v>
  </rv>
  <rv s="16">
    <v>#VALUE!</v>
    <v>es-ES</v>
    <v>2db7ec30-1035-4400-73cf-1a3e7764446c</v>
    <v>536870912</v>
    <v>1</v>
    <v>273</v>
    <v>274</v>
    <v>275</v>
    <v>Veracruz</v>
    <v>11</v>
    <v>12</v>
    <v>Map</v>
    <v>13</v>
    <v>276</v>
    <v>Veracruz es una ciudad y cabecera municipal en el municipio homónimo del estado mexicano homónimo. Es la ciudad más poblada del estado y la que da nombre al área urbana denominada Zona metropolitana de Veracruz. Tiene el puerto marítimo comercial más importante de México. En 2020 contaba con una población de 405,952 habitantes, siendo la ciudad más poblada del estado de Veracruz de Ignacio de la Llave solo superada por Xalapa, la capital.</v>
    <v>507</v>
    <v>508</v>
    <v>509</v>
    <v>510</v>
    <v>511</v>
    <v>Veracruz</v>
    <v>128</v>
    <v>512</v>
    <v>Veracruz</v>
    <v>mdp/vdpid/5163011237004443649</v>
    <v>231</v>
  </rv>
  <rv s="0">
    <v>536870912</v>
    <v>Cúcuta</v>
    <v>5a90774d-aeea-6f03-17a8-2126ffdffef3</v>
    <v>es-ES</v>
    <v>Map</v>
  </rv>
  <rv s="1">
    <fb>1119</fb>
    <v>15</v>
  </rv>
  <rv s="0">
    <v>536870912</v>
    <v>Norte de Santander</v>
    <v>d44c8def-e6be-c3f1-ab4e-e27af99a2e0b</v>
    <v>es-ES</v>
    <v>Map</v>
  </rv>
  <rv s="2">
    <v>29</v>
    <v>13</v>
    <v>286</v>
    <v>6</v>
    <v>0</v>
    <v>Image of Cúcuta</v>
  </rv>
  <rv s="1">
    <fb>7.8941670000000004</fb>
    <v>17</v>
  </rv>
  <rv s="3">
    <v>https://www.bing.com/search?q=C%c3%bacuta&amp;form=skydnc</v>
    <v>Aprenda más con Bing</v>
  </rv>
  <rv s="4">
    <v>46</v>
  </rv>
  <rv s="1">
    <fb>-72.503889000000001</fb>
    <v>17</v>
  </rv>
  <rv s="1">
    <fb>777106</fb>
    <v>15</v>
  </rv>
  <rv s="7">
    <v>#VALUE!</v>
    <v>es-ES</v>
    <v>5a90774d-aeea-6f03-17a8-2126ffdffef3</v>
    <v>536870912</v>
    <v>1</v>
    <v>285</v>
    <v>7</v>
    <v>37</v>
    <v>Cúcuta</v>
    <v>11</v>
    <v>12</v>
    <v>Map</v>
    <v>13</v>
    <v>38</v>
    <v>515</v>
    <v>Cúcuta, oficialmente San José de Cúcuta, es un municipio colombiano, capital del departamento de Norte de Santander y núcleo del Área Metropolitana de Cúcuta. La ciudad está situada en el valle homónimo, al pie de la Cordillera Oriental de los Andes Colombianos, próxima a la frontera con Venezuela. Comprende una superficie aproximada de 1119 km², con un área urbana de 64 km² y un área rural de 1055 km². Tiene una población de 777.106 habitantes, lo que lo ubica como el municipio más poblado del departamento y el sexto municipio más poblado del país. De la misma forma, su Área metropolitana cuenta con una población que supera el millón de habitantes.</v>
    <v>516</v>
    <v>517</v>
    <v>518</v>
    <v>519</v>
    <v>520</v>
    <v>521</v>
    <v>Cúcuta</v>
    <v>19</v>
    <v>522</v>
    <v>Cúcuta</v>
    <v>mdp/vdpid/5578887360407404545</v>
    <v>87</v>
  </rv>
  <rv s="0">
    <v>536870912</v>
    <v>Manizales</v>
    <v>bd9d0749-454d-d6e3-1695-5fdb48ea0d4f</v>
    <v>es-ES</v>
    <v>Map</v>
  </rv>
  <rv s="1">
    <fb>571.84</fb>
    <v>15</v>
  </rv>
  <rv s="0">
    <v>536870912</v>
    <v>Caldas</v>
    <v>85871477-49bf-4c76-2b8d-3f2500f444d8</v>
    <v>es-ES</v>
    <v>Map</v>
  </rv>
  <rv s="2">
    <v>30</v>
    <v>13</v>
    <v>292</v>
    <v>6</v>
    <v>0</v>
    <v>Image of Manizales</v>
  </rv>
  <rv s="1">
    <fb>5.0676781000000002</fb>
    <v>17</v>
  </rv>
  <rv s="3">
    <v>https://www.bing.com/search?q=Manizales&amp;form=skydnc</v>
    <v>Aprenda más con Bing</v>
  </rv>
  <rv s="4">
    <v>47</v>
  </rv>
  <rv s="1">
    <fb>-75.509823900000001</fb>
    <v>17</v>
  </rv>
  <rv s="1">
    <fb>434403</fb>
    <v>15</v>
  </rv>
  <rv s="7">
    <v>#VALUE!</v>
    <v>es-ES</v>
    <v>bd9d0749-454d-d6e3-1695-5fdb48ea0d4f</v>
    <v>536870912</v>
    <v>1</v>
    <v>291</v>
    <v>7</v>
    <v>37</v>
    <v>Manizales</v>
    <v>11</v>
    <v>12</v>
    <v>Map</v>
    <v>13</v>
    <v>38</v>
    <v>525</v>
    <v>Manizales es un municipio colombiano, capital del departamento de Caldas. Está ubicado en el centro occidente de Colombia en el eje cafetero, sobre la Cordillera Central de los Andes, cerca del Nevado del Ruiz. Tiene una población de 454,077 habitantes. Es la región más poblada y competitiva del departamento con un aporte del 68% de su PIB total.</v>
    <v>526</v>
    <v>527</v>
    <v>528</v>
    <v>529</v>
    <v>530</v>
    <v>531</v>
    <v>Manizales</v>
    <v>19</v>
    <v>532</v>
    <v>Manizales</v>
    <v>mdp/vdpid/5580550925593870337</v>
    <v>39</v>
  </rv>
  <rv s="0">
    <v>536870912</v>
    <v>Chile</v>
    <v>604665af-d1f4-5c64-9b93-1ef5f0471308</v>
    <v>es-ES</v>
    <v>Map</v>
  </rv>
  <rv s="1">
    <fb>756096.3</fb>
    <v>15</v>
  </rv>
  <rv s="1">
    <fb>0.24256925086238501</fb>
    <v>130</v>
  </rv>
  <rv s="1">
    <fb>2.55754475703323E-2</fb>
    <v>130</v>
  </rv>
  <rv s="1">
    <fb>203791650000</fb>
    <v>131</v>
  </rv>
  <rv s="1">
    <fb>56</fb>
    <v>132</v>
  </rv>
  <rv s="1">
    <fb>74.647212262567805</fb>
    <v>133</v>
  </rv>
  <rv s="1">
    <fb>3879.6756048594998</fb>
    <v>15</v>
  </rv>
  <rv s="1">
    <fb>85822.467999999993</fb>
    <v>15</v>
  </rv>
  <rv s="1">
    <fb>80.042000000000002</fb>
    <v>133</v>
  </rv>
  <rv s="1">
    <fb>0.32240714050000002</fb>
    <v>130</v>
  </rv>
  <rv s="4">
    <v>48</v>
  </rv>
  <rv s="2">
    <v>31</v>
    <v>13</v>
    <v>302</v>
    <v>6</v>
    <v>0</v>
    <v>Image of Chile</v>
  </rv>
  <rv s="1">
    <fb>0.182194149378896</fb>
    <v>130</v>
  </rv>
  <rv s="1">
    <fb>131.913566974844</fb>
    <v>135</v>
  </rv>
  <rv s="3">
    <v>https://www.bing.com/search?q=Chile&amp;form=skydnc</v>
    <v>Aprenda más con Bing</v>
  </rv>
  <rv s="0">
    <v>805306368</v>
    <v>Gabriel Boric (Presidente)</v>
    <v>a5b9649e-0dda-ce69-dd77-b90d92799948</v>
    <v>es-ES</v>
    <v>Generic</v>
  </rv>
  <rv s="4">
    <v>49</v>
  </rv>
  <rv s="1">
    <fb>1.0143016</fb>
    <v>130</v>
  </rv>
  <rv s="1">
    <fb>0.88464419999999999</fb>
    <v>130</v>
  </rv>
  <rv s="1">
    <fb>2.5912000000000002</fb>
    <v>136</v>
  </rv>
  <rv s="1">
    <fb>6.2</fb>
    <v>133</v>
  </rv>
  <rv s="1">
    <fb>282318159744.65002</fb>
    <v>131</v>
  </rv>
  <rv s="1">
    <fb>18952038</fb>
    <v>15</v>
  </rv>
  <rv s="1">
    <fb>16610135</fb>
    <v>15</v>
  </rv>
  <rv s="1">
    <fb>2.3E-2</fb>
    <v>130</v>
  </rv>
  <rv s="1">
    <fb>0.51300000000000001</fb>
    <v>130</v>
  </rv>
  <rv s="1">
    <fb>5.7999999999999996E-2</fb>
    <v>130</v>
  </rv>
  <rv s="1">
    <fb>0.19699999999999998</fb>
    <v>130</v>
  </rv>
  <rv s="1">
    <fb>0.62644001007080097</fb>
    <v>130</v>
  </rv>
  <rv s="1">
    <fb>9.6999999999999989E-2</fb>
    <v>130</v>
  </rv>
  <rv s="1">
    <fb>0.13600000000000001</fb>
    <v>130</v>
  </rv>
  <rv s="1">
    <fb>1.03</fb>
    <v>137</v>
  </rv>
  <rv s="1">
    <fb>13</fb>
    <v>133</v>
  </rv>
  <rv s="1">
    <fb>2</fb>
    <v>137</v>
  </rv>
  <rv s="0">
    <v>536870912</v>
    <v>Región de Aysén del General Carlos Ibáñez del Campo</v>
    <v>f1dfad18-7a71-c02b-6499-9d48079ad086</v>
    <v>es-ES</v>
    <v>Map</v>
  </rv>
  <rv s="0">
    <v>536870912</v>
    <v>Región de Valparaíso</v>
    <v>16db3fa8-cd1b-2e46-c8fd-319a483e9f74</v>
    <v>es-ES</v>
    <v>Map</v>
  </rv>
  <rv s="0">
    <v>536870912</v>
    <v>Región de Magallanes y de la Antártica Chilena</v>
    <v>bae16453-cc13-6536-3ecf-d010cdfe7779</v>
    <v>es-ES</v>
    <v>Map</v>
  </rv>
  <rv s="0">
    <v>536870912</v>
    <v>Región Metropolitana de Santiago</v>
    <v>593b7d08-69b9-06ed-9b5c-adea6868ff88</v>
    <v>es-ES</v>
    <v>Map</v>
  </rv>
  <rv s="0">
    <v>536870912</v>
    <v>Región del Maule</v>
    <v>1e2324a1-9cb4-35ae-b663-73c3f67a17d5</v>
    <v>es-ES</v>
    <v>Map</v>
  </rv>
  <rv s="0">
    <v>536870912</v>
    <v>Región del Libertador General Bernardo O'Higgins</v>
    <v>a69b3fd5-459d-0124-d048-5d97d3c59ccc</v>
    <v>es-ES</v>
    <v>Map</v>
  </rv>
  <rv s="0">
    <v>536870912</v>
    <v>Región de Antofagasta</v>
    <v>0e94e649-e291-382e-a367-acb53290d201</v>
    <v>es-ES</v>
    <v>Map</v>
  </rv>
  <rv s="0">
    <v>536870912</v>
    <v>Región de La Araucanía</v>
    <v>2d02ef0b-dd81-faa4-520b-0ec94f6d1f8e</v>
    <v>es-ES</v>
    <v>Map</v>
  </rv>
  <rv s="0">
    <v>536870912</v>
    <v>Región de Coquimbo</v>
    <v>76048cc3-d603-9c38-a167-a7ca5b8cbbc2</v>
    <v>es-ES</v>
    <v>Map</v>
  </rv>
  <rv s="0">
    <v>536870912</v>
    <v>Región de Tarapacá</v>
    <v>f71529e3-ca1d-662b-2695-7619691fe930</v>
    <v>es-ES</v>
    <v>Map</v>
  </rv>
  <rv s="0">
    <v>536870912</v>
    <v>Región de Los Lagos</v>
    <v>e02e6fdd-6c61-e5bb-60a2-e02511b76154</v>
    <v>es-ES</v>
    <v>Map</v>
  </rv>
  <rv s="0">
    <v>536870912</v>
    <v>Región de Atacama</v>
    <v>f345e54e-574a-13c9-92e8-8aee46fdab13</v>
    <v>es-ES</v>
    <v>Map</v>
  </rv>
  <rv s="0">
    <v>536870912</v>
    <v>Región de Arica y Parinacota</v>
    <v>e82edc74-d7d4-52a9-63c9-da07aa4c8d07</v>
    <v>es-ES</v>
    <v>Map</v>
  </rv>
  <rv s="0">
    <v>536870912</v>
    <v>Región de Los Ríos</v>
    <v>d63a8dc4-6856-1b2f-c860-14be52df0d59</v>
    <v>es-ES</v>
    <v>Map</v>
  </rv>
  <rv s="4">
    <v>50</v>
  </rv>
  <rv s="1">
    <fb>122000</fb>
    <v>15</v>
  </rv>
  <rv s="1">
    <fb>7.09000015258789E-2</fb>
    <v>138</v>
  </rv>
  <rv s="1">
    <fb>1.649</fb>
    <v>136</v>
  </rv>
  <rv s="1">
    <fb>0.34</fb>
    <v>130</v>
  </rv>
  <rv s="1">
    <fb>12.428000000000001</fb>
    <v>136</v>
  </rv>
  <rv s="1">
    <fb>0.21171649832251302</fb>
    <v>130</v>
  </rv>
  <rv s="4">
    <v>51</v>
  </rv>
  <rv s="15">
    <v>#VALUE!</v>
    <v>es-ES</v>
    <v>604665af-d1f4-5c64-9b93-1ef5f0471308</v>
    <v>536870912</v>
    <v>1</v>
    <v>300</v>
    <v>127</v>
    <v>218</v>
    <v>Chile</v>
    <v>90</v>
    <v>91</v>
    <v>Map</v>
    <v>13</v>
    <v>301</v>
    <v>CL</v>
    <v>535</v>
    <v>536</v>
    <v>537</v>
    <v>233</v>
    <v>538</v>
    <v>233</v>
    <v>539</v>
    <v>CLP</v>
    <v>540</v>
    <v>541</v>
    <v>Chile, oficialmente República de Chile, es un país soberano, ubicado en el extremo sur de América del Sur. Adopta la forma de gobierno republicana, democrática, presidencialista y unitaria. Su capital es la ciudad de Santiago.</v>
    <v>542</v>
    <v>543</v>
    <v>544</v>
    <v>Himno nacional de Chile</v>
    <v>545</v>
    <v>546</v>
    <v>547</v>
    <v>548</v>
    <v>549</v>
    <v>551</v>
    <v>552</v>
    <v>553</v>
    <v>554</v>
    <v>555</v>
    <v>Chile</v>
    <v>556</v>
    <v>557</v>
    <v>558</v>
    <v>453</v>
    <v>559</v>
    <v>560</v>
    <v>561</v>
    <v>562</v>
    <v>563</v>
    <v>564</v>
    <v>565</v>
    <v>566</v>
    <v>567</v>
    <v>568</v>
    <v>583</v>
    <v>584</v>
    <v>585</v>
    <v>586</v>
    <v>587</v>
    <v>588</v>
    <v>589</v>
    <v>Chile</v>
    <v>mdp/vdpid/46</v>
    <v>590</v>
  </rv>
  <rv s="0">
    <v>536870912</v>
    <v>Dosquebradas</v>
    <v>c9d7e41a-fe16-d0e4-6661-99a74a2a9221</v>
    <v>es-ES</v>
    <v>Map</v>
  </rv>
  <rv s="1">
    <fb>2705.8</fb>
    <v>15</v>
  </rv>
  <rv s="1">
    <fb>4.6342299999999996</fb>
    <v>17</v>
  </rv>
  <rv s="3">
    <v>https://www.bing.com/search?q=Dosquebradas&amp;form=skydnc</v>
    <v>Aprenda más con Bing</v>
  </rv>
  <rv s="4">
    <v>52</v>
  </rv>
  <rv s="1">
    <fb>-75.277979999999999</fb>
    <v>17</v>
  </rv>
  <rv s="1">
    <fb>206693</fb>
    <v>15</v>
  </rv>
  <rv s="17">
    <v>#VALUE!</v>
    <v>es-ES</v>
    <v>c9d7e41a-fe16-d0e4-6661-99a74a2a9221</v>
    <v>536870912</v>
    <v>1</v>
    <v>306</v>
    <v>307</v>
    <v>308</v>
    <v>Dosquebradas</v>
    <v>11</v>
    <v>47</v>
    <v>Map</v>
    <v>13</v>
    <v>14</v>
    <v>593</v>
    <v>Dosquebradas es un municipio colombiano perteneciente al departamento de Risaralda, contiguo a la ciudad capital del departamento, Pereira. Dosquebradas es la segunda ciudad del departamento a nivel poblacional, forma parte del Área Metropolitana de Centro Occidente y es uno de los principales centros industriales del Eje Cafetero.</v>
    <v>489</v>
    <v>594</v>
    <v>595</v>
    <v>596</v>
    <v>597</v>
    <v>Dosquebradas</v>
    <v>19</v>
    <v>598</v>
    <v>Dosquebradas</v>
    <v>mdp/vdpid/5580596307828932610</v>
  </rv>
</rvData>
</file>

<file path=xl/richData/rdrichvaluestructure.xml><?xml version="1.0" encoding="utf-8"?>
<rvStructures xmlns="http://schemas.microsoft.com/office/spreadsheetml/2017/richdata" count="18">
  <s t="_linkedentity2">
    <k n="%EntityServiceId" t="i"/>
    <k n="_DisplayString" t="s"/>
    <k n="%EntityId" t="s"/>
    <k n="%EntityCulture" t="s"/>
    <k n="_Icon" t="s"/>
  </s>
  <s t="_formattednumber">
    <k n="_Format" t="spb"/>
  </s>
  <s t="_webimage">
    <k n="WebImageIdentifier" t="i"/>
    <k n="_Provider" t="spb"/>
    <k n="Attribution" t="spb"/>
    <k n="CalcOrigin" t="i"/>
    <k n="ComputedImage" t="b"/>
    <k n="Text" t="s"/>
  </s>
  <s t="_hyperlink">
    <k n="Address" t="s"/>
    <k n="Text" t="s"/>
  </s>
  <s t="_array">
    <k n="array" t="a"/>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Imagen" t="r"/>
    <k n="Latitud" t="r"/>
    <k n="LearnMoreOnLink" t="r"/>
    <k n="Líder(es)" t="r"/>
    <k n="Longitud" t="r"/>
    <k n="Nombre" t="s"/>
    <k n="País o región" t="r"/>
    <k n="Población"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tura" t="s"/>
    <k n="`Área" t="r"/>
    <k n="Capital/ciudad principal" t="r"/>
    <k n="Ciudad más grande" t="r"/>
    <k n="Descripción" t="s"/>
    <k n="Imagen" t="r"/>
    <k n="LearnMoreOnLink" t="r"/>
    <k n="Líder(es)" t="r"/>
    <k n="Nombre" t="s"/>
    <k n="País o región" t="r"/>
    <k n="Población" t="r"/>
    <k n="Unidades de vivienda" t="r"/>
    <k n="UniqueName" t="s"/>
    <k n="VDPID/VSID" t="s"/>
    <k n="Zona(s) horaria(s)"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Imagen" t="r"/>
    <k n="Latitud" t="r"/>
    <k n="LearnMoreOnLink" t="r"/>
    <k n="Líder(es)" t="r"/>
    <k n="Longitud" t="r"/>
    <k n="Nombre" t="s"/>
    <k n="País o región" t="r"/>
    <k n="Población" t="r"/>
    <k n="UniqueName" t="s"/>
    <k n="VDPID/VSID" t="s"/>
    <k n="Zona(s) horaria(s)"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tura" t="s"/>
    <k n="`Área" t="r"/>
    <k n="Descripción" t="s"/>
    <k n="LearnMoreOnLink" t="r"/>
    <k n="Líder(es)" t="r"/>
    <k n="Nombre" t="s"/>
    <k n="País o región" t="r"/>
    <k n="Población" t="r"/>
    <k n="Unidades de vivienda" t="r"/>
    <k n="UniqueName" t="s"/>
    <k n="VDPID/VSID" t="s"/>
    <k n="Zona(s) horaria(s)"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Imagen" t="r"/>
    <k n="Latitud" t="r"/>
    <k n="LearnMoreOnLink" t="r"/>
    <k n="Longitud" t="r"/>
    <k n="Nombre" t="s"/>
    <k n="País o región" t="r"/>
    <k n="Población" t="r"/>
    <k n="UniqueName" t="s"/>
    <k n="VDPID/VSID" t="s"/>
    <k n="Zona(s) horaria(s)"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División de administración 2 (condado/distrito/otro)" t="r"/>
    <k n="Imagen" t="r"/>
    <k n="Latitud" t="r"/>
    <k n="LearnMoreOnLink" t="r"/>
    <k n="Líder(es)" t="r"/>
    <k n="Longitud" t="r"/>
    <k n="Nombre" t="s"/>
    <k n="País o región" t="r"/>
    <k n="Población" t="r"/>
    <k n="UniqueName" t="s"/>
    <k n="VDPID/VSID" t="s"/>
    <k n="Zona(s) horaria(s)"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tura" t="s"/>
    <k n="`Área" t="r"/>
    <k n="`Área de bosque (%)" t="r"/>
    <k n="Cambio de IPC (%)" t="r"/>
    <k n="Capital/ciudad principal" t="r"/>
    <k n="Capitalización de mercado de las sociedades cotizadas" t="r"/>
    <k n="Ciudad más grande" t="r"/>
    <k n="Código de llamada" t="r"/>
    <k n="Código de moneda" t="s"/>
    <k n="Consumo de energía de combustibles fósiles" t="r"/>
    <k n="Consumo de energía eléctrica" t="r"/>
    <k n="Descripción" t="s"/>
    <k n="Emisiones de dióxido de carbono" t="r"/>
    <k n="Esperanza de vida" t="r"/>
    <k n="Gastos de salud varios (%)" t="r"/>
    <k n="Himno nacional" t="s"/>
    <k n="Imagen" t="r"/>
    <k n="Ingresos fiscales (%)" t="r"/>
    <k n="IPC" t="r"/>
    <k n="LearnMoreOnLink" t="r"/>
    <k n="Líder(es)" t="r"/>
    <k n="Matriculación en educación primaria en bruto (%)" t="r"/>
    <k n="Matriculación en educación terciaria en bruto (%)" t="r"/>
    <k n="Médicos por mil" t="r"/>
    <k n="Mortalidad infantil" t="r"/>
    <k n="Nombre" t="s"/>
    <k n="PIB" t="r"/>
    <k n="Población" t="r"/>
    <k n="Población urbana" t="r"/>
    <k n="Población: 10% más alto de participación de ingresos" t="r"/>
    <k n="Población: 10% más bajo de participación de ingresos" t="r"/>
    <k n="Población: 20% más alto de participación de ingresos" t="r"/>
    <k n="Población: 20% más bajo de participación de ingresos" t="r"/>
    <k n="Población: cuarto 20% de participación de ingresos" t="r"/>
    <k n="Población: participación en la fuerza laboral (%)" t="r"/>
    <k n="Población: segundo 20% de participación de ingresos" t="r"/>
    <k n="Población: tercer 20% de participación de ingresos" t="r"/>
    <k n="Precio de la gasolina" t="r"/>
    <k n="Ratio de mortalidad materna" t="r"/>
    <k n="Salario mínimo" t="r"/>
    <k n="Subdivisiones" t="r"/>
    <k n="Tamaño de las fuerzas armadas" t="r"/>
    <k n="Tasa de desempleo" t="r"/>
    <k n="Tasa de fertilidad" t="r"/>
    <k n="Tasa de impuesto total" t="r"/>
    <k n="Tasa de natalidad" t="r"/>
    <k n="Tierra agrícola (%)"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Imagen" t="r"/>
    <k n="Latitud" t="r"/>
    <k n="LearnMoreOnLink" t="r"/>
    <k n="Longitud" t="r"/>
    <k n="Nombre" t="s"/>
    <k n="País o región" t="r"/>
    <k n="Población"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División de administración 2 (condado/distrito/otro)" t="r"/>
    <k n="Latitud" t="r"/>
    <k n="LearnMoreOnLink" t="r"/>
    <k n="Líder(es)" t="r"/>
    <k n="Longitud" t="r"/>
    <k n="Nombre" t="s"/>
    <k n="País o región" t="r"/>
    <k n="Población" t="r"/>
    <k n="UniqueName" t="s"/>
    <k n="VDPID/VSID" t="s"/>
    <k n="Zona(s) horaria(s)"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tura" t="s"/>
    <k n="`Área" t="r"/>
    <k n="`Área de bosque (%)" t="r"/>
    <k n="Cambio de IPC (%)" t="r"/>
    <k n="Capital/ciudad principal" t="r"/>
    <k n="Ciudad más grande" t="r"/>
    <k n="Código de llamada" t="r"/>
    <k n="Código de moneda" t="s"/>
    <k n="Consumo de energía de combustibles fósiles" t="r"/>
    <k n="Consumo de energía eléctrica" t="r"/>
    <k n="Descripción" t="s"/>
    <k n="Emisiones de dióxido de carbono" t="r"/>
    <k n="Esperanza de vida" t="r"/>
    <k n="Gastos de salud varios (%)" t="r"/>
    <k n="Himno nacional" t="s"/>
    <k n="Idioma oficial" t="r"/>
    <k n="Imagen" t="r"/>
    <k n="Ingresos fiscales (%)" t="r"/>
    <k n="IPC" t="r"/>
    <k n="LearnMoreOnLink" t="r"/>
    <k n="Líder(es)" t="r"/>
    <k n="Matriculación en educación primaria en bruto (%)" t="r"/>
    <k n="Matriculación en educación terciaria en bruto (%)" t="r"/>
    <k n="Médicos por mil" t="r"/>
    <k n="Mortalidad infantil" t="r"/>
    <k n="Nombre" t="s"/>
    <k n="PIB" t="r"/>
    <k n="Población" t="r"/>
    <k n="Población urbana" t="r"/>
    <k n="Población: 10% más alto de participación de ingresos" t="r"/>
    <k n="Población: 10% más bajo de participación de ingresos" t="r"/>
    <k n="Población: 20% más alto de participación de ingresos" t="r"/>
    <k n="Población: 20% más bajo de participación de ingresos" t="r"/>
    <k n="Población: cuarto 20% de participación de ingresos" t="r"/>
    <k n="Población: participación en la fuerza laboral (%)" t="r"/>
    <k n="Población: segundo 20% de participación de ingresos" t="r"/>
    <k n="Población: tercer 20% de participación de ingresos" t="r"/>
    <k n="Precio de la gasolina" t="r"/>
    <k n="Ratio de mortalidad materna" t="r"/>
    <k n="Salario mínimo" t="r"/>
    <k n="Subdivisiones" t="r"/>
    <k n="Tamaño de las fuerzas armadas" t="r"/>
    <k n="Tasa de desempleo" t="r"/>
    <k n="Tasa de fertilidad" t="r"/>
    <k n="Tasa de impuesto total" t="r"/>
    <k n="Tasa de natalidad" t="r"/>
    <k n="Tierra agrícola (%)" t="r"/>
    <k n="UniqueName" t="s"/>
    <k n="VDPID/VSID" t="s"/>
    <k n="Zona(s) horaria(s)"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tura" t="s"/>
    <k n="`Área" t="r"/>
    <k n="`Área de bosque (%)" t="r"/>
    <k n="Cambio de IPC (%)" t="r"/>
    <k n="Capital/ciudad principal" t="r"/>
    <k n="Capitalización de mercado de las sociedades cotizadas" t="r"/>
    <k n="Ciudad más grande" t="r"/>
    <k n="Código de llamada" t="r"/>
    <k n="Código de moneda" t="s"/>
    <k n="Consumo de energía de combustibles fósiles" t="r"/>
    <k n="Consumo de energía eléctrica" t="r"/>
    <k n="Descripción" t="s"/>
    <k n="Emisiones de dióxido de carbono" t="r"/>
    <k n="Esperanza de vida" t="r"/>
    <k n="Gastos de salud varios (%)" t="r"/>
    <k n="Himno nacional" t="s"/>
    <k n="Idioma oficial" t="r"/>
    <k n="Imagen" t="r"/>
    <k n="Ingresos fiscales (%)" t="r"/>
    <k n="IPC" t="r"/>
    <k n="LearnMoreOnLink" t="r"/>
    <k n="Líder(es)" t="r"/>
    <k n="Matriculación en educación primaria en bruto (%)" t="r"/>
    <k n="Matriculación en educación terciaria en bruto (%)" t="r"/>
    <k n="Médicos por mil" t="r"/>
    <k n="Mortalidad infantil" t="r"/>
    <k n="Nombre" t="s"/>
    <k n="PIB" t="r"/>
    <k n="Población" t="r"/>
    <k n="Población urbana" t="r"/>
    <k n="Población: 10% más alto de participación de ingresos" t="r"/>
    <k n="Población: 10% más bajo de participación de ingresos" t="r"/>
    <k n="Población: 20% más alto de participación de ingresos" t="r"/>
    <k n="Población: 20% más bajo de participación de ingresos" t="r"/>
    <k n="Población: cuarto 20% de participación de ingresos" t="r"/>
    <k n="Población: participación en la fuerza laboral (%)" t="r"/>
    <k n="Población: segundo 20% de participación de ingresos" t="r"/>
    <k n="Población: tercer 20% de participación de ingresos" t="r"/>
    <k n="Precio de la gasolina" t="r"/>
    <k n="Ratio de mortalidad materna" t="r"/>
    <k n="Salario mínimo" t="r"/>
    <k n="Subdivisiones" t="r"/>
    <k n="Tamaño de las fuerzas armadas" t="r"/>
    <k n="Tasa de desempleo" t="r"/>
    <k n="Tasa de fertilidad" t="r"/>
    <k n="Tasa de impuesto total" t="r"/>
    <k n="Tasa de natalidad" t="r"/>
    <k n="Tierra agrícola (%)" t="r"/>
    <k n="UniqueName" t="s"/>
    <k n="VDPID/VSID" t="s"/>
    <k n="Zona(s) horaria(s)"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Descripción" t="s"/>
    <k n="División de administración 1 (estado/provincia/otro)" t="r"/>
    <k n="Imagen" t="r"/>
    <k n="Latitud" t="r"/>
    <k n="LearnMoreOnLink" t="r"/>
    <k n="Longitud" t="r"/>
    <k n="Nombre" t="s"/>
    <k n="País o región" t="r"/>
    <k n="Población" t="r"/>
    <k n="UniqueName" t="s"/>
    <k n="VDPID/VSID" t="s"/>
    <k n="Zona(s) horaria(s)"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Latitud" t="r"/>
    <k n="LearnMoreOnLink" t="r"/>
    <k n="Líder(es)" t="r"/>
    <k n="Longitud" t="r"/>
    <k n="Nombre" t="s"/>
    <k n="País o región" t="r"/>
    <k n="Población" t="r"/>
    <k n="UniqueName" t="s"/>
    <k n="VDPID/VSID" t="s"/>
  </s>
</rvStructures>
</file>

<file path=xl/richData/rdsupportingpropertybag.xml><?xml version="1.0" encoding="utf-8"?>
<supportingPropertyBags xmlns="http://schemas.microsoft.com/office/spreadsheetml/2017/richdata2">
  <spbArrays count="13">
    <a count="26">
      <v t="s">%EntityServiceId</v>
      <v t="s">%IsRefreshable</v>
      <v t="s">_CanonicalPropertyNames</v>
      <v t="s">%EntityCulture</v>
      <v t="s">%EntityId</v>
      <v t="s">_Icon</v>
      <v t="s">_Provider</v>
      <v t="s">_Attribution</v>
      <v t="s">_Display</v>
      <v t="s">Nombre</v>
      <v t="s">_Format</v>
      <v t="s">División de administración 1 (estado/provincia/otro)</v>
      <v t="s">País o región</v>
      <v t="s">Líder(es)</v>
      <v t="s">_SubLabel</v>
      <v t="s">Población</v>
      <v t="s">`Área</v>
      <v t="s">Latitud</v>
      <v t="s">Longitud</v>
      <v t="s">_Flags</v>
      <v t="s">VDPID/VSID</v>
      <v t="s">UniqueName</v>
      <v t="s">_DisplayString</v>
      <v t="s">LearnMoreOnLink</v>
      <v t="s">Imagen</v>
      <v t="s">Descripción</v>
    </a>
    <a count="28">
      <v t="s">%EntityServiceId</v>
      <v t="s">%IsRefreshable</v>
      <v t="s">_CanonicalPropertyNames</v>
      <v t="s">%EntityCulture</v>
      <v t="s">%EntityId</v>
      <v t="s">_Icon</v>
      <v t="s">_Provider</v>
      <v t="s">_Attribution</v>
      <v t="s">_Display</v>
      <v t="s">Nombre</v>
      <v t="s">_Format</v>
      <v t="s">Capital/ciudad principal</v>
      <v t="s">Líder(es)</v>
      <v t="s">País o región</v>
      <v t="s">_SubLabel</v>
      <v t="s">Población</v>
      <v t="s">`Área</v>
      <v t="s">Abreviatura</v>
      <v t="s">Ciudad más grande</v>
      <v t="s">Unidades de vivienda</v>
      <v t="s">Zona(s) horaria(s)</v>
      <v t="s">_Flags</v>
      <v t="s">VDPID/VSID</v>
      <v t="s">UniqueName</v>
      <v t="s">_DisplayString</v>
      <v t="s">LearnMoreOnLink</v>
      <v t="s">Imagen</v>
      <v t="s">Descripción</v>
    </a>
    <a count="27">
      <v t="s">%EntityServiceId</v>
      <v t="s">%IsRefreshable</v>
      <v t="s">_CanonicalPropertyNames</v>
      <v t="s">%EntityCulture</v>
      <v t="s">%EntityId</v>
      <v t="s">_Icon</v>
      <v t="s">_Provider</v>
      <v t="s">_Attribution</v>
      <v t="s">_Display</v>
      <v t="s">Nombre</v>
      <v t="s">_Format</v>
      <v t="s">División de administración 1 (estado/provincia/otro)</v>
      <v t="s">País o región</v>
      <v t="s">Líder(es)</v>
      <v t="s">_SubLabel</v>
      <v t="s">Población</v>
      <v t="s">`Área</v>
      <v t="s">Latitud</v>
      <v t="s">Longitud</v>
      <v t="s">Zona(s) horaria(s)</v>
      <v t="s">_Flags</v>
      <v t="s">VDPID/VSID</v>
      <v t="s">UniqueName</v>
      <v t="s">_DisplayString</v>
      <v t="s">LearnMoreOnLink</v>
      <v t="s">Imagen</v>
      <v t="s">Descripción</v>
    </a>
    <a count="25">
      <v t="s">%EntityServiceId</v>
      <v t="s">%IsRefreshable</v>
      <v t="s">_CanonicalPropertyNames</v>
      <v t="s">%EntityCulture</v>
      <v t="s">%EntityId</v>
      <v t="s">_Icon</v>
      <v t="s">_Provider</v>
      <v t="s">_Attribution</v>
      <v t="s">_Display</v>
      <v t="s">Nombre</v>
      <v t="s">_Format</v>
      <v t="s">Líder(es)</v>
      <v t="s">País o región</v>
      <v t="s">_SubLabel</v>
      <v t="s">Población</v>
      <v t="s">`Área</v>
      <v t="s">Abreviatura</v>
      <v t="s">Unidades de vivienda</v>
      <v t="s">Zona(s) horaria(s)</v>
      <v t="s">_Flags</v>
      <v t="s">VDPID/VSID</v>
      <v t="s">UniqueName</v>
      <v t="s">_DisplayString</v>
      <v t="s">LearnMoreOnLink</v>
      <v t="s">Descripción</v>
    </a>
    <a count="26">
      <v t="s">%EntityServiceId</v>
      <v t="s">%IsRefreshable</v>
      <v t="s">_CanonicalPropertyNames</v>
      <v t="s">%EntityCulture</v>
      <v t="s">%EntityId</v>
      <v t="s">_Icon</v>
      <v t="s">_Provider</v>
      <v t="s">_Attribution</v>
      <v t="s">_Display</v>
      <v t="s">Nombre</v>
      <v t="s">_Format</v>
      <v t="s">División de administración 1 (estado/provincia/otro)</v>
      <v t="s">País o región</v>
      <v t="s">_SubLabel</v>
      <v t="s">Población</v>
      <v t="s">`Área</v>
      <v t="s">Latitud</v>
      <v t="s">Longitud</v>
      <v t="s">Zona(s) horaria(s)</v>
      <v t="s">_Flags</v>
      <v t="s">VDPID/VSID</v>
      <v t="s">UniqueName</v>
      <v t="s">_DisplayString</v>
      <v t="s">LearnMoreOnLink</v>
      <v t="s">Imagen</v>
      <v t="s">Descripción</v>
    </a>
    <a count="28">
      <v t="s">%EntityServiceId</v>
      <v t="s">%IsRefreshable</v>
      <v t="s">_CanonicalPropertyNames</v>
      <v t="s">%EntityCulture</v>
      <v t="s">%EntityId</v>
      <v t="s">_Icon</v>
      <v t="s">_Provider</v>
      <v t="s">_Attribution</v>
      <v t="s">_Display</v>
      <v t="s">Nombre</v>
      <v t="s">_Format</v>
      <v t="s">División de administración 2 (condado/distrito/otro)</v>
      <v t="s">División de administración 1 (estado/provincia/otro)</v>
      <v t="s">País o región</v>
      <v t="s">Líder(es)</v>
      <v t="s">_SubLabel</v>
      <v t="s">Población</v>
      <v t="s">`Área</v>
      <v t="s">Latitud</v>
      <v t="s">Longitud</v>
      <v t="s">Zona(s) horaria(s)</v>
      <v t="s">_Flags</v>
      <v t="s">VDPID/VSID</v>
      <v t="s">UniqueName</v>
      <v t="s">_DisplayString</v>
      <v t="s">LearnMoreOnLink</v>
      <v t="s">Imagen</v>
      <v t="s">Descripción</v>
    </a>
    <a count="62">
      <v t="s">%EntityServiceId</v>
      <v t="s">%IsRefreshable</v>
      <v t="s">_CanonicalPropertyNames</v>
      <v t="s">%EntityCulture</v>
      <v t="s">%EntityId</v>
      <v t="s">_Icon</v>
      <v t="s">_Provider</v>
      <v t="s">_Attribution</v>
      <v t="s">_Display</v>
      <v t="s">Nombre</v>
      <v t="s">_Format</v>
      <v t="s">Capital/ciudad principal</v>
      <v t="s">Líder(es)</v>
      <v t="s">_SubLabel</v>
      <v t="s">Población</v>
      <v t="s">`Área</v>
      <v t="s">Abreviatura</v>
      <v t="s">PIB</v>
      <v t="s">Código de moneda</v>
      <v t="s">Ciudad más grande</v>
      <v t="s">Himno nacional</v>
      <v t="s">Subdivisiones</v>
      <v t="s">Esperanza de vida</v>
      <v t="s">Tasa de natalidad</v>
      <v t="s">Tasa de fertilidad</v>
      <v t="s">Mortalidad infantil</v>
      <v t="s">Ratio de mortalidad materna</v>
      <v t="s">Población urbana</v>
      <v t="s">Tierra agrícola (%)</v>
      <v t="s">`Área de bosque (%)</v>
      <v t="s">Emisiones de dióxido de carbono</v>
      <v t="s">Consumo de energía de combustibles fósiles</v>
      <v t="s">Precio de la gasolina</v>
      <v t="s">Consumo de energía eléctrica</v>
      <v t="s">IPC</v>
      <v t="s">Cambio de IPC (%)</v>
      <v t="s">Población: 10% más alto de participación de ingresos</v>
      <v t="s">Población: 20% más alto de participación de ingresos</v>
      <v t="s">Población: segundo 20% de participación de ingresos</v>
      <v t="s">Población: tercer 20% de participación de ingresos</v>
      <v t="s">Población: cuarto 20% de participación de ingresos</v>
      <v t="s">Población: 20% más bajo de participación de ingresos</v>
      <v t="s">Población: 10% más bajo de participación de ingresos</v>
      <v t="s">Población: participación en la fuerza laboral (%)</v>
      <v t="s">Salario mínimo</v>
      <v t="s">Ingresos fiscales (%)</v>
      <v t="s">Tasa de impuesto total</v>
      <v t="s">Tasa de desempleo</v>
      <v t="s">Capitalización de mercado de las sociedades cotizadas</v>
      <v t="s">Matriculación en educación primaria en bruto (%)</v>
      <v t="s">Matriculación en educación terciaria en bruto (%)</v>
      <v t="s">Gastos de salud varios (%)</v>
      <v t="s">Médicos por mil</v>
      <v t="s">Tamaño de las fuerzas armadas</v>
      <v t="s">Código de llamada</v>
      <v t="s">_Flags</v>
      <v t="s">VDPID/VSID</v>
      <v t="s">UniqueName</v>
      <v t="s">_DisplayString</v>
      <v t="s">LearnMoreOnLink</v>
      <v t="s">Imagen</v>
      <v t="s">Descripción</v>
    </a>
    <a count="25">
      <v t="s">%EntityServiceId</v>
      <v t="s">%IsRefreshable</v>
      <v t="s">_CanonicalPropertyNames</v>
      <v t="s">%EntityCulture</v>
      <v t="s">%EntityId</v>
      <v t="s">_Icon</v>
      <v t="s">_Provider</v>
      <v t="s">_Attribution</v>
      <v t="s">_Display</v>
      <v t="s">Nombre</v>
      <v t="s">_Format</v>
      <v t="s">División de administración 1 (estado/provincia/otro)</v>
      <v t="s">País o región</v>
      <v t="s">_SubLabel</v>
      <v t="s">Población</v>
      <v t="s">`Área</v>
      <v t="s">Latitud</v>
      <v t="s">Longitud</v>
      <v t="s">_Flags</v>
      <v t="s">VDPID/VSID</v>
      <v t="s">UniqueName</v>
      <v t="s">_DisplayString</v>
      <v t="s">LearnMoreOnLink</v>
      <v t="s">Imagen</v>
      <v t="s">Descripción</v>
    </a>
    <a count="27">
      <v t="s">%EntityServiceId</v>
      <v t="s">%IsRefreshable</v>
      <v t="s">_CanonicalPropertyNames</v>
      <v t="s">%EntityCulture</v>
      <v t="s">%EntityId</v>
      <v t="s">_Icon</v>
      <v t="s">_Provider</v>
      <v t="s">_Attribution</v>
      <v t="s">_Display</v>
      <v t="s">Nombre</v>
      <v t="s">_Format</v>
      <v t="s">División de administración 2 (condado/distrito/otro)</v>
      <v t="s">División de administración 1 (estado/provincia/otro)</v>
      <v t="s">País o región</v>
      <v t="s">Líder(es)</v>
      <v t="s">_SubLabel</v>
      <v t="s">Población</v>
      <v t="s">`Área</v>
      <v t="s">Latitud</v>
      <v t="s">Longitud</v>
      <v t="s">Zona(s) horaria(s)</v>
      <v t="s">_Flags</v>
      <v t="s">VDPID/VSID</v>
      <v t="s">UniqueName</v>
      <v t="s">_DisplayString</v>
      <v t="s">LearnMoreOnLink</v>
      <v t="s">Descripción</v>
    </a>
    <a count="63">
      <v t="s">%EntityServiceId</v>
      <v t="s">%IsRefreshable</v>
      <v t="s">_CanonicalPropertyNames</v>
      <v t="s">%EntityCulture</v>
      <v t="s">%EntityId</v>
      <v t="s">_Icon</v>
      <v t="s">_Provider</v>
      <v t="s">_Attribution</v>
      <v t="s">_Display</v>
      <v t="s">Nombre</v>
      <v t="s">_Format</v>
      <v t="s">Capital/ciudad principal</v>
      <v t="s">Líder(es)</v>
      <v t="s">_SubLabel</v>
      <v t="s">Población</v>
      <v t="s">`Área</v>
      <v t="s">Abreviatura</v>
      <v t="s">PIB</v>
      <v t="s">Código de moneda</v>
      <v t="s">Ciudad más grande</v>
      <v t="s">Himno nacional</v>
      <v t="s">Idioma oficial</v>
      <v t="s">Subdivisiones</v>
      <v t="s">Esperanza de vida</v>
      <v t="s">Tasa de natalidad</v>
      <v t="s">Tasa de fertilidad</v>
      <v t="s">Mortalidad infantil</v>
      <v t="s">Ratio de mortalidad materna</v>
      <v t="s">Población urbana</v>
      <v t="s">Tierra agrícola (%)</v>
      <v t="s">`Área de bosque (%)</v>
      <v t="s">Emisiones de dióxido de carbono</v>
      <v t="s">Consumo de energía de combustibles fósiles</v>
      <v t="s">Precio de la gasolina</v>
      <v t="s">Consumo de energía eléctrica</v>
      <v t="s">IPC</v>
      <v t="s">Cambio de IPC (%)</v>
      <v t="s">Población: 10% más alto de participación de ingresos</v>
      <v t="s">Población: 20% más alto de participación de ingresos</v>
      <v t="s">Población: segundo 20% de participación de ingresos</v>
      <v t="s">Población: tercer 20% de participación de ingresos</v>
      <v t="s">Población: cuarto 20% de participación de ingresos</v>
      <v t="s">Población: 20% más bajo de participación de ingresos</v>
      <v t="s">Población: 10% más bajo de participación de ingresos</v>
      <v t="s">Población: participación en la fuerza laboral (%)</v>
      <v t="s">Salario mínimo</v>
      <v t="s">Ingresos fiscales (%)</v>
      <v t="s">Tasa de impuesto total</v>
      <v t="s">Tasa de desempleo</v>
      <v t="s">Matriculación en educación primaria en bruto (%)</v>
      <v t="s">Matriculación en educación terciaria en bruto (%)</v>
      <v t="s">Gastos de salud varios (%)</v>
      <v t="s">Médicos por mil</v>
      <v t="s">Tamaño de las fuerzas armadas</v>
      <v t="s">Zona(s) horaria(s)</v>
      <v t="s">Código de llamada</v>
      <v t="s">_Flags</v>
      <v t="s">VDPID/VSID</v>
      <v t="s">UniqueName</v>
      <v t="s">_DisplayString</v>
      <v t="s">LearnMoreOnLink</v>
      <v t="s">Imagen</v>
      <v t="s">Descripción</v>
    </a>
    <a count="64">
      <v t="s">%EntityServiceId</v>
      <v t="s">%IsRefreshable</v>
      <v t="s">_CanonicalPropertyNames</v>
      <v t="s">%EntityCulture</v>
      <v t="s">%EntityId</v>
      <v t="s">_Icon</v>
      <v t="s">_Provider</v>
      <v t="s">_Attribution</v>
      <v t="s">_Display</v>
      <v t="s">Nombre</v>
      <v t="s">_Format</v>
      <v t="s">Capital/ciudad principal</v>
      <v t="s">Líder(es)</v>
      <v t="s">_SubLabel</v>
      <v t="s">Población</v>
      <v t="s">`Área</v>
      <v t="s">Abreviatura</v>
      <v t="s">PIB</v>
      <v t="s">Código de moneda</v>
      <v t="s">Ciudad más grande</v>
      <v t="s">Himno nacional</v>
      <v t="s">Idioma oficial</v>
      <v t="s">Subdivisiones</v>
      <v t="s">Esperanza de vida</v>
      <v t="s">Tasa de natalidad</v>
      <v t="s">Tasa de fertilidad</v>
      <v t="s">Mortalidad infantil</v>
      <v t="s">Ratio de mortalidad materna</v>
      <v t="s">Población urbana</v>
      <v t="s">Tierra agrícola (%)</v>
      <v t="s">`Área de bosque (%)</v>
      <v t="s">Emisiones de dióxido de carbono</v>
      <v t="s">Consumo de energía de combustibles fósiles</v>
      <v t="s">Precio de la gasolina</v>
      <v t="s">Consumo de energía eléctrica</v>
      <v t="s">IPC</v>
      <v t="s">Cambio de IPC (%)</v>
      <v t="s">Población: 10% más alto de participación de ingresos</v>
      <v t="s">Población: 20% más alto de participación de ingresos</v>
      <v t="s">Población: segundo 20% de participación de ingresos</v>
      <v t="s">Población: tercer 20% de participación de ingresos</v>
      <v t="s">Población: cuarto 20% de participación de ingresos</v>
      <v t="s">Población: 20% más bajo de participación de ingresos</v>
      <v t="s">Población: 10% más bajo de participación de ingresos</v>
      <v t="s">Población: participación en la fuerza laboral (%)</v>
      <v t="s">Salario mínimo</v>
      <v t="s">Ingresos fiscales (%)</v>
      <v t="s">Tasa de impuesto total</v>
      <v t="s">Tasa de desempleo</v>
      <v t="s">Capitalización de mercado de las sociedades cotizadas</v>
      <v t="s">Matriculación en educación primaria en bruto (%)</v>
      <v t="s">Matriculación en educación terciaria en bruto (%)</v>
      <v t="s">Gastos de salud varios (%)</v>
      <v t="s">Médicos por mil</v>
      <v t="s">Tamaño de las fuerzas armadas</v>
      <v t="s">Zona(s) horaria(s)</v>
      <v t="s">Código de llamada</v>
      <v t="s">_Flags</v>
      <v t="s">VDPID/VSID</v>
      <v t="s">UniqueName</v>
      <v t="s">_DisplayString</v>
      <v t="s">LearnMoreOnLink</v>
      <v t="s">Imagen</v>
      <v t="s">Descripción</v>
    </a>
    <a count="25">
      <v t="s">%EntityServiceId</v>
      <v t="s">%IsRefreshable</v>
      <v t="s">_CanonicalPropertyNames</v>
      <v t="s">%EntityCulture</v>
      <v t="s">%EntityId</v>
      <v t="s">_Icon</v>
      <v t="s">_Provider</v>
      <v t="s">_Attribution</v>
      <v t="s">_Display</v>
      <v t="s">Nombre</v>
      <v t="s">_Format</v>
      <v t="s">División de administración 1 (estado/provincia/otro)</v>
      <v t="s">País o región</v>
      <v t="s">_SubLabel</v>
      <v t="s">Población</v>
      <v t="s">Latitud</v>
      <v t="s">Longitud</v>
      <v t="s">Zona(s) horaria(s)</v>
      <v t="s">_Flags</v>
      <v t="s">VDPID/VSID</v>
      <v t="s">UniqueName</v>
      <v t="s">_DisplayString</v>
      <v t="s">LearnMoreOnLink</v>
      <v t="s">Imagen</v>
      <v t="s">Descripción</v>
    </a>
    <a count="25">
      <v t="s">%EntityServiceId</v>
      <v t="s">%IsRefreshable</v>
      <v t="s">_CanonicalPropertyNames</v>
      <v t="s">%EntityCulture</v>
      <v t="s">%EntityId</v>
      <v t="s">_Icon</v>
      <v t="s">_Provider</v>
      <v t="s">_Attribution</v>
      <v t="s">_Display</v>
      <v t="s">Nombre</v>
      <v t="s">_Format</v>
      <v t="s">División de administración 1 (estado/provincia/otro)</v>
      <v t="s">País o región</v>
      <v t="s">Líder(es)</v>
      <v t="s">_SubLabel</v>
      <v t="s">Población</v>
      <v t="s">`Área</v>
      <v t="s">Latitud</v>
      <v t="s">Longitud</v>
      <v t="s">_Flags</v>
      <v t="s">VDPID/VSID</v>
      <v t="s">UniqueName</v>
      <v t="s">_DisplayString</v>
      <v t="s">LearnMoreOnLink</v>
      <v t="s">Descripción</v>
    </a>
  </spbArrays>
  <spbData count="309">
    <spb s="0">
      <v xml:space="preserve">Wikipedia	Wikipedia	</v>
      <v xml:space="preserve">CC-BY-SA	CC-BY-SA	</v>
      <v xml:space="preserve">http://en.wikipedia.org/wiki/Zipaquirá	http://es.wikipedia.org/wiki/Zipaquirá	</v>
      <v xml:space="preserve">http://creativecommons.org/licenses/by-sa/3.0/	http://creativecommons.org/licenses/by-sa/3.0/	</v>
    </spb>
    <spb s="0">
      <v xml:space="preserve">Wikipedia	Wikipedia	</v>
      <v xml:space="preserve">CC-BY-SA	CC-BY-SA	</v>
      <v xml:space="preserve">http://es.wikipedia.org/wiki/Zipaquirá	http://zh.wikipedia.org/zh-tw/index.html?curid=2871033	</v>
      <v xml:space="preserve">http://creativecommons.org/licenses/by-sa/3.0/	http://creativecommons.org/licenses/by-sa/3.0/	</v>
    </spb>
    <spb s="0">
      <v xml:space="preserve">Wikipedia	</v>
      <v xml:space="preserve">CC-BY-SA	</v>
      <v xml:space="preserve">http://zh.wikipedia.org/zh-tw/index.html?curid=2871033	</v>
      <v xml:space="preserve">http://creativecommons.org/licenses/by-sa/3.0/	</v>
    </spb>
    <spb s="0">
      <v xml:space="preserve">Wikipedia	</v>
      <v xml:space="preserve">CC-BY-SA	</v>
      <v xml:space="preserve">http://en.wikipedia.org/wiki/Zipaquirá	</v>
      <v xml:space="preserve">http://creativecommons.org/licenses/by-sa/3.0/	</v>
    </spb>
    <spb s="0">
      <v xml:space="preserve">Wikipedia	</v>
      <v xml:space="preserve">CC-BY-SA	</v>
      <v xml:space="preserve">http://es.wikipedia.org/wiki/Zipaquirá	</v>
      <v xml:space="preserve">http://creativecommons.org/licenses/by-sa/3.0/	</v>
    </spb>
    <spb s="0">
      <v xml:space="preserve">Wikipedia	Wikipedia	Wikipedia	</v>
      <v xml:space="preserve">CC-BY-SA	CC-BY-SA	CC-BY-SA	</v>
      <v xml:space="preserve">http://en.wikipedia.org/wiki/Zipaquirá	http://es.wikipedia.org/wiki/Zipaquirá	http://zh.wikipedia.org/zh-tw/index.html?curid=2871033	</v>
      <v xml:space="preserve">http://creativecommons.org/licenses/by-sa/3.0/	http://creativecommons.org/licenses/by-sa/3.0/	http://creativecommons.org/licenses/by-sa/3.0/	</v>
    </spb>
    <spb s="1">
      <v>0</v>
      <v>1</v>
      <v>2</v>
      <v>2</v>
      <v>3</v>
      <v>1</v>
      <v>4</v>
      <v>5</v>
      <v>5</v>
    </spb>
    <spb s="2">
      <v>Area</v>
      <v>Image</v>
      <v>Name</v>
      <v>Latitude</v>
      <v>Longitude</v>
      <v>Population</v>
      <v>UniqueName</v>
      <v>VDPID/VSID</v>
      <v>Description</v>
      <v>Country/region</v>
      <v>LearnMoreOnLink</v>
      <v>Admin Division 1 (State/province/other)</v>
    </spb>
    <spb s="3">
      <v>0</v>
      <v>Name</v>
      <v>LearnMoreOnLink</v>
    </spb>
    <spb s="4">
      <v>0</v>
      <v>0</v>
      <v>0</v>
    </spb>
    <spb s="5">
      <v>0</v>
      <v>0</v>
    </spb>
    <spb s="6">
      <v>9</v>
      <v>9</v>
      <v>10</v>
      <v>9</v>
    </spb>
    <spb s="7">
      <v>1</v>
      <v>2</v>
      <v>3</v>
    </spb>
    <spb s="8">
      <v>https://www.bing.com</v>
      <v>https://www.bing.com/th?id=Ga%5Cbing_yt.png&amp;w=100&amp;h=40&amp;c=0&amp;pid=0.1</v>
      <v>Con tecnología de Bing</v>
    </spb>
    <spb s="9">
      <v>kilómetro cuadrado</v>
      <v>2019</v>
    </spb>
    <spb s="10">
      <v>4</v>
    </spb>
    <spb s="0">
      <v xml:space="preserve">Wikipedia	</v>
      <v xml:space="preserve">Public domain	</v>
      <v xml:space="preserve">http://it.wikipedia.org/wiki/Zipaquirá	</v>
      <v xml:space="preserve">http://en.wikipedia.org/wiki/Public_domain	</v>
    </spb>
    <spb s="10">
      <v>5</v>
    </spb>
    <spb s="0">
      <v xml:space="preserve">Wikipedia	</v>
      <v xml:space="preserve">CC-BY-SA	</v>
      <v xml:space="preserve">http://en.wikipedia.org/wiki/Yumbo	</v>
      <v xml:space="preserve">http://creativecommons.org/licenses/by-sa/3.0/	</v>
    </spb>
    <spb s="0">
      <v xml:space="preserve">Wikipedia	Wikipedia	</v>
      <v xml:space="preserve">CC-BY-SA	CC-BY-SA	</v>
      <v xml:space="preserve">http://en.wikipedia.org/wiki/Yumbo	http://es.wikipedia.org/wiki/Yumbo	</v>
      <v xml:space="preserve">http://creativecommons.org/licenses/by-sa/3.0/	http://creativecommons.org/licenses/by-sa/3.0/	</v>
    </spb>
    <spb s="0">
      <v xml:space="preserve">Wikipedia	</v>
      <v xml:space="preserve">CC-BY-SA	</v>
      <v xml:space="preserve">http://es.wikipedia.org/wiki/Yumbo	</v>
      <v xml:space="preserve">http://creativecommons.org/licenses/by-sa/3.0/	</v>
    </spb>
    <spb s="11">
      <v>18</v>
      <v>19</v>
      <v>18</v>
      <v>19</v>
      <v>20</v>
      <v>19</v>
      <v>19</v>
    </spb>
    <spb s="0">
      <v xml:space="preserve">Wikipedia	</v>
      <v xml:space="preserve">CC-BY-SA-3.0	</v>
      <v xml:space="preserve">http://en.wikipedia.org/wiki/Yumbo	</v>
      <v xml:space="preserve">http://creativecommons.org/licenses/by-sa/3.0/	</v>
    </spb>
    <spb s="0">
      <v xml:space="preserve">Wikipedia	Wikipedia	</v>
      <v xml:space="preserve">CC-BY-SA	CC-BY-SA	</v>
      <v xml:space="preserve">http://en.wikipedia.org/wiki/Santander_Department	http://es.wikipedia.org/wiki/Santander_(Colombia)	</v>
      <v xml:space="preserve">http://creativecommons.org/licenses/by-sa/3.0/	http://creativecommons.org/licenses/by-sa/3.0/	</v>
    </spb>
    <spb s="0">
      <v xml:space="preserve">Wikipedia	</v>
      <v xml:space="preserve">CC-BY-SA	</v>
      <v xml:space="preserve">http://en.wikipedia.org/wiki/Santander_Department	</v>
      <v xml:space="preserve">http://creativecommons.org/licenses/by-sa/3.0/	</v>
    </spb>
    <spb s="0">
      <v xml:space="preserve">Wikipedia	</v>
      <v xml:space="preserve">CC-BY-SA	</v>
      <v xml:space="preserve">http://es.wikipedia.org/wiki/Santander_(Colombia)	</v>
      <v xml:space="preserve">http://creativecommons.org/licenses/by-sa/3.0/	</v>
    </spb>
    <spb s="12">
      <v>23</v>
      <v>23</v>
      <v>24</v>
      <v>23</v>
      <v>24</v>
      <v>25</v>
      <v>23</v>
      <v>23</v>
      <v>23</v>
    </spb>
    <spb s="13">
      <v>Area</v>
      <v>Image</v>
      <v>Name</v>
      <v>Population</v>
      <v>UniqueName</v>
      <v>VDPID/VSID</v>
      <v>Abbreviation</v>
      <v>Description</v>
      <v>Country/region</v>
      <v>LearnMoreOnLink</v>
      <v>Largest city</v>
      <v>Housing units</v>
      <v>Capital/Major City</v>
    </spb>
    <spb s="3">
      <v>1</v>
      <v>Name</v>
      <v>LearnMoreOnLink</v>
    </spb>
    <spb s="14">
      <v>kilómetro cuadrado</v>
      <v>2018</v>
      <v>2005</v>
    </spb>
    <spb s="0">
      <v xml:space="preserve">Wikipedia	</v>
      <v xml:space="preserve">CC-BY-SA-3.0	</v>
      <v xml:space="preserve">http://en.wikipedia.org/wiki/Santander_Department	</v>
      <v xml:space="preserve">http://creativecommons.org/licenses/by-sa/3.0/	</v>
    </spb>
    <spb s="0">
      <v xml:space="preserve">Wikipedia	Wikipedia	Wikipedia	</v>
      <v xml:space="preserve">CC-BY-SA	CC-BY-SA	CC-BY-SA	</v>
      <v xml:space="preserve">http://en.wikipedia.org/wiki/Bucaramanga	http://de.wikipedia.org/wiki/Bucaramanga	http://fr.wikipedia.org/wiki/Bucaramanga	</v>
      <v xml:space="preserve">http://creativecommons.org/licenses/by-sa/3.0/	http://creativecommons.org/licenses/by-sa/3.0/	http://creativecommons.org/licenses/by-sa/3.0/	</v>
    </spb>
    <spb s="0">
      <v xml:space="preserve">Wikipedia	Wikipedia	</v>
      <v xml:space="preserve">CC-BY-SA	CC-BY-SA	</v>
      <v xml:space="preserve">http://en.wikipedia.org/wiki/Bucaramanga	http://es.wikipedia.org/wiki/Bucaramanga	</v>
      <v xml:space="preserve">http://creativecommons.org/licenses/by-sa/3.0/	http://creativecommons.org/licenses/by-sa/3.0/	</v>
    </spb>
    <spb s="0">
      <v xml:space="preserve">Wikipedia	</v>
      <v xml:space="preserve">CC-BY-SA	</v>
      <v xml:space="preserve">http://en.wikipedia.org/wiki/Bucaramanga	</v>
      <v xml:space="preserve">http://creativecommons.org/licenses/by-sa/3.0/	</v>
    </spb>
    <spb s="0">
      <v xml:space="preserve">Wikipedia	</v>
      <v xml:space="preserve">CC-BY-SA	</v>
      <v xml:space="preserve">http://es.wikipedia.org/wiki/Bucaramanga	</v>
      <v xml:space="preserve">http://creativecommons.org/licenses/by-sa/3.0/	</v>
    </spb>
    <spb s="0">
      <v xml:space="preserve">Wikipedia	Wikipedia	Tripadvisor	</v>
      <v xml:space="preserve">CC-BY-SA	CC-BY-SA		</v>
      <v xml:space="preserve">http://en.wikipedia.org/wiki/Bucaramanga	http://es.wikipedia.org/wiki/Bucaramanga	http://www.tripadvisor.jp/Tourism-g297474-m17457-Bucaramanga_Santander_Department-Vacations.html	</v>
      <v xml:space="preserve">http://creativecommons.org/licenses/by-sa/3.0/	http://creativecommons.org/licenses/by-sa/3.0/		</v>
    </spb>
    <spb s="1">
      <v>31</v>
      <v>32</v>
      <v>33</v>
      <v>33</v>
      <v>33</v>
      <v>32</v>
      <v>34</v>
      <v>35</v>
      <v>32</v>
    </spb>
    <spb s="3">
      <v>2</v>
      <v>Name</v>
      <v>LearnMoreOnLink</v>
    </spb>
    <spb s="9">
      <v>kilómetro cuadrado</v>
      <v>2018</v>
    </spb>
    <spb s="0">
      <v xml:space="preserve">Wikipedia	</v>
      <v xml:space="preserve">CC-BY-SA-3.0	</v>
      <v xml:space="preserve">http://fr.wikipedia.org/wiki/Bucaramanga	</v>
      <v xml:space="preserve">http://creativecommons.org/licenses/by-sa/3.0/	</v>
    </spb>
    <spb s="0">
      <v xml:space="preserve">Wikipedia	</v>
      <v xml:space="preserve">CC-BY-SA	</v>
      <v xml:space="preserve">http://en.wikipedia.org/wiki/Bogotá	</v>
      <v xml:space="preserve">http://creativecommons.org/licenses/by-sa/3.0/	</v>
    </spb>
    <spb s="0">
      <v xml:space="preserve">Wikipedia	Wikipedia	</v>
      <v xml:space="preserve">CC-BY-SA	CC-BY-SA	</v>
      <v xml:space="preserve">http://es.wikipedia.org/wiki/Bogotá	http://fr.wikipedia.org/wiki/Bogota	</v>
      <v xml:space="preserve">http://creativecommons.org/licenses/by-sa/3.0/	http://creativecommons.org/licenses/by-sa/3.0/	</v>
    </spb>
    <spb s="0">
      <v xml:space="preserve">Wikipedia	</v>
      <v xml:space="preserve">CC-BY-SA	</v>
      <v xml:space="preserve">http://es.wikipedia.org/wiki/Bogotá	</v>
      <v xml:space="preserve">http://creativecommons.org/licenses/by-sa/3.0/	</v>
    </spb>
    <spb s="0">
      <v xml:space="preserve">Wikipedia	Wikipedia	Wikipedia	</v>
      <v xml:space="preserve">CC-BY-SA	CC-BY-SA	CC-BY-SA	</v>
      <v xml:space="preserve">http://en.wikipedia.org/wiki/Bogotá	http://es.wikipedia.org/wiki/Bogotá	http://fr.wikipedia.org/wiki/Bogota	</v>
      <v xml:space="preserve">http://creativecommons.org/licenses/by-sa/3.0/	http://creativecommons.org/licenses/by-sa/3.0/	http://creativecommons.org/licenses/by-sa/3.0/	</v>
    </spb>
    <spb s="15">
      <v>40</v>
      <v>41</v>
      <v>40</v>
      <v>41</v>
      <v>40</v>
      <v>42</v>
      <v>43</v>
    </spb>
    <spb s="16">
      <v>Area</v>
      <v>Name</v>
      <v>Population</v>
      <v>UniqueName</v>
      <v>VDPID/VSID</v>
      <v>Abbreviation</v>
      <v>Description</v>
      <v>Country/region</v>
      <v>LearnMoreOnLink</v>
      <v>Housing units</v>
    </spb>
    <spb s="3">
      <v>3</v>
      <v>Name</v>
      <v>LearnMoreOnLink</v>
    </spb>
    <spb s="17">
      <v>2</v>
      <v>3</v>
    </spb>
    <spb s="14">
      <v>kilómetro cuadrado</v>
      <v>2022</v>
      <v>2005</v>
    </spb>
    <spb s="0">
      <v xml:space="preserve">Wikipedia	Wikipedia	</v>
      <v xml:space="preserve">CC-BY-SA	CC-BY-SA	</v>
      <v xml:space="preserve">http://en.wikipedia.org/wiki/Medellín	http://lv.wikipedia.org/wiki/Medeljina	</v>
      <v xml:space="preserve">http://creativecommons.org/licenses/by-sa/3.0/	http://creativecommons.org/licenses/by-sa/3.0/	</v>
    </spb>
    <spb s="0">
      <v xml:space="preserve">Wikipedia	Wikipedia	</v>
      <v xml:space="preserve">CC-BY-SA	CC-BY-SA	</v>
      <v xml:space="preserve">http://es.wikipedia.org/wiki/Medellín	http://lv.wikipedia.org/wiki/Medeljina	</v>
      <v xml:space="preserve">http://creativecommons.org/licenses/by-sa/3.0/	http://creativecommons.org/licenses/by-sa/3.0/	</v>
    </spb>
    <spb s="0">
      <v xml:space="preserve">Wikipedia	</v>
      <v xml:space="preserve">CC-BY-SA	</v>
      <v xml:space="preserve">http://lv.wikipedia.org/wiki/Medeljina	</v>
      <v xml:space="preserve">http://creativecommons.org/licenses/by-sa/3.0/	</v>
    </spb>
    <spb s="0">
      <v xml:space="preserve">Wikipedia	</v>
      <v xml:space="preserve">CC-BY-SA	</v>
      <v xml:space="preserve">http://en.wikipedia.org/wiki/Medellín	</v>
      <v xml:space="preserve">http://creativecommons.org/licenses/by-sa/3.0/	</v>
    </spb>
    <spb s="0">
      <v xml:space="preserve">Wikipedia	</v>
      <v xml:space="preserve">CC-BY-SA	</v>
      <v xml:space="preserve">http://es.wikipedia.org/wiki/Medellín	</v>
      <v xml:space="preserve">http://creativecommons.org/licenses/by-sa/3.0/	</v>
    </spb>
    <spb s="0">
      <v xml:space="preserve">Wikipedia	Wikipedia	Tripadvisor	Wikipedia	</v>
      <v xml:space="preserve">CC-BY-SA	CC-BY-SA		CC-BY-SA	</v>
      <v xml:space="preserve">http://en.wikipedia.org/wiki/Medellín	http://es.wikipedia.org/wiki/Medellín	http://www.tripadvisor.jp/Tourism-g297478-m17457-Medellin_Antioquia_Department-Vacations.html	http://lv.wikipedia.org/wiki/Medeljina	</v>
      <v xml:space="preserve">http://creativecommons.org/licenses/by-sa/3.0/	http://creativecommons.org/licenses/by-sa/3.0/		http://creativecommons.org/licenses/by-sa/3.0/	</v>
    </spb>
    <spb s="0">
      <v xml:space="preserve">Wikipedia	Wikipedia	Wikipedia	</v>
      <v xml:space="preserve">CC-BY-SA	CC-BY-SA	CC-BY-SA	</v>
      <v xml:space="preserve">http://en.wikipedia.org/wiki/Medellín	http://es.wikipedia.org/wiki/Medellín	http://lv.wikipedia.org/wiki/Medeljina	</v>
      <v xml:space="preserve">http://creativecommons.org/licenses/by-sa/3.0/	http://creativecommons.org/licenses/by-sa/3.0/	http://creativecommons.org/licenses/by-sa/3.0/	</v>
    </spb>
    <spb s="1">
      <v>49</v>
      <v>50</v>
      <v>51</v>
      <v>51</v>
      <v>52</v>
      <v>50</v>
      <v>53</v>
      <v>54</v>
      <v>55</v>
    </spb>
    <spb s="3">
      <v>4</v>
      <v>Name</v>
      <v>LearnMoreOnLink</v>
    </spb>
    <spb s="9">
      <v>kilómetro cuadrado</v>
      <v>2020</v>
    </spb>
    <spb s="0">
      <v xml:space="preserve">Wikipedia	</v>
      <v xml:space="preserve">CC BY-SA 2.5	</v>
      <v xml:space="preserve">http://nl.wikipedia.org/wiki/Medellín_(Colombia)	</v>
      <v xml:space="preserve">https://creativecommons.org/licenses/by-sa/2.5	</v>
    </spb>
    <spb s="0">
      <v xml:space="preserve">Wikipedia	Wikipedia	</v>
      <v xml:space="preserve">CC-BY-SA	CC-BY-SA	</v>
      <v xml:space="preserve">http://en.wikipedia.org/wiki/Antioquia_Department	http://es.wikipedia.org/wiki/Antioquia	</v>
      <v xml:space="preserve">http://creativecommons.org/licenses/by-sa/3.0/	http://creativecommons.org/licenses/by-sa/3.0/	</v>
    </spb>
    <spb s="0">
      <v xml:space="preserve">Wikipedia	</v>
      <v xml:space="preserve">CC-BY-SA	</v>
      <v xml:space="preserve">http://en.wikipedia.org/wiki/Antioquia_Department	</v>
      <v xml:space="preserve">http://creativecommons.org/licenses/by-sa/3.0/	</v>
    </spb>
    <spb s="0">
      <v xml:space="preserve">Wikipedia	</v>
      <v xml:space="preserve">CC-BY-SA	</v>
      <v xml:space="preserve">http://es.wikipedia.org/wiki/Antioquia	</v>
      <v xml:space="preserve">http://creativecommons.org/licenses/by-sa/3.0/	</v>
    </spb>
    <spb s="12">
      <v>60</v>
      <v>60</v>
      <v>61</v>
      <v>60</v>
      <v>61</v>
      <v>62</v>
      <v>60</v>
      <v>60</v>
      <v>60</v>
    </spb>
    <spb s="0">
      <v xml:space="preserve">Wikipedia	</v>
      <v xml:space="preserve">Public domain	</v>
      <v xml:space="preserve">http://en.wikipedia.org/wiki/Antioquia_Department	</v>
      <v xml:space="preserve">http://en.wikipedia.org/wiki/Public_domain	</v>
    </spb>
    <spb s="0">
      <v xml:space="preserve">Wikipedia	</v>
      <v xml:space="preserve">CC-BY-SA	</v>
      <v xml:space="preserve">http://en.wikipedia.org/wiki/Cartagena,_Colombia	</v>
      <v xml:space="preserve">http://creativecommons.org/licenses/by-sa/3.0/	</v>
    </spb>
    <spb s="0">
      <v xml:space="preserve">Wikipedia	Wikipedia	</v>
      <v xml:space="preserve">CC-BY-SA	CC-BY-SA	</v>
      <v xml:space="preserve">http://en.wikipedia.org/wiki/Cartagena,_Colombia	http://es.wikipedia.org/wiki/Cartagena_de_Indias	</v>
      <v xml:space="preserve">http://creativecommons.org/licenses/by-sa/3.0/	http://creativecommons.org/licenses/by-sa/3.0/	</v>
    </spb>
    <spb s="0">
      <v xml:space="preserve">Wikipedia	</v>
      <v xml:space="preserve">CC-BY-SA	</v>
      <v xml:space="preserve">http://es.wikipedia.org/wiki/Cartagena_de_Indias	</v>
      <v xml:space="preserve">http://creativecommons.org/licenses/by-sa/3.0/	</v>
    </spb>
    <spb s="0">
      <v xml:space="preserve">Wikipedia	Wikipedia	Tripadvisor	</v>
      <v xml:space="preserve">CC-BY-SA	CC-BY-SA		</v>
      <v xml:space="preserve">http://en.wikipedia.org/wiki/Cartagena,_Colombia	http://es.wikipedia.org/wiki/Cartagena_de_Indias	http://www.tripadvisor.se/Tourism-g297476-m17457-Cartagena_Cartagena_District_Bolivar_Department-Vacations.html	</v>
      <v xml:space="preserve">http://creativecommons.org/licenses/by-sa/3.0/	http://creativecommons.org/licenses/by-sa/3.0/		</v>
    </spb>
    <spb s="1">
      <v>65</v>
      <v>66</v>
      <v>65</v>
      <v>65</v>
      <v>65</v>
      <v>66</v>
      <v>67</v>
      <v>68</v>
      <v>66</v>
    </spb>
    <spb s="0">
      <v xml:space="preserve">Wikipedia	</v>
      <v xml:space="preserve">CC-BY-SA-3.0	</v>
      <v xml:space="preserve">http://it.wikipedia.org/wiki/Cartagena_de_Indias	</v>
      <v xml:space="preserve">http://creativecommons.org/licenses/by-sa/3.0/	</v>
    </spb>
    <spb s="0">
      <v xml:space="preserve">Wikipedia	Wikipedia	</v>
      <v xml:space="preserve">CC-BY-SA	CC-BY-SA	</v>
      <v xml:space="preserve">http://en.wikipedia.org/wiki/Cali	http://es.wikipedia.org/wiki/Cali	</v>
      <v xml:space="preserve">http://creativecommons.org/licenses/by-sa/3.0/	http://creativecommons.org/licenses/by-sa/3.0/	</v>
    </spb>
    <spb s="0">
      <v xml:space="preserve">Wikipedia	</v>
      <v xml:space="preserve">CC-BY-SA	</v>
      <v xml:space="preserve">http://en.wikipedia.org/wiki/Cali	</v>
      <v xml:space="preserve">http://creativecommons.org/licenses/by-sa/3.0/	</v>
    </spb>
    <spb s="0">
      <v xml:space="preserve">Wikipedia	</v>
      <v xml:space="preserve">CC-BY-SA	</v>
      <v xml:space="preserve">http://es.wikipedia.org/wiki/Cali	</v>
      <v xml:space="preserve">http://creativecommons.org/licenses/by-sa/3.0/	</v>
    </spb>
    <spb s="0">
      <v xml:space="preserve">Wikipedia	Wikipedia	Tripadvisor	</v>
      <v xml:space="preserve">CC-BY-SA	CC-BY-SA		</v>
      <v xml:space="preserve">http://en.wikipedia.org/wiki/Cali	http://es.wikipedia.org/wiki/Cali	http://www.tripadvisor.se/Tourism-g297475-m17457-Cali_Valle_del_Cauca_Department-Vacations.html	</v>
      <v xml:space="preserve">http://creativecommons.org/licenses/by-sa/3.0/	http://creativecommons.org/licenses/by-sa/3.0/		</v>
    </spb>
    <spb s="1">
      <v>71</v>
      <v>71</v>
      <v>72</v>
      <v>72</v>
      <v>72</v>
      <v>71</v>
      <v>73</v>
      <v>74</v>
      <v>71</v>
    </spb>
    <spb s="0">
      <v xml:space="preserve">Wikipedia	</v>
      <v xml:space="preserve">Public domain	</v>
      <v xml:space="preserve">http://it.wikipedia.org/wiki/Cali	</v>
      <v xml:space="preserve">http://en.wikipedia.org/wiki/Public_domain	</v>
    </spb>
    <spb s="0">
      <v xml:space="preserve">Wikipedia	</v>
      <v xml:space="preserve">CC-BY-SA	</v>
      <v xml:space="preserve">http://en.wikipedia.org/wiki/Barranquilla	</v>
      <v xml:space="preserve">http://creativecommons.org/licenses/by-sa/3.0/	</v>
    </spb>
    <spb s="0">
      <v xml:space="preserve">Wikipedia	Wikipedia	</v>
      <v xml:space="preserve">CC-BY-SA	CC-BY-SA	</v>
      <v xml:space="preserve">http://en.wikipedia.org/wiki/Barranquilla	http://es.wikipedia.org/wiki/Barranquilla	</v>
      <v xml:space="preserve">http://creativecommons.org/licenses/by-sa/3.0/	http://creativecommons.org/licenses/by-sa/3.0/	</v>
    </spb>
    <spb s="0">
      <v xml:space="preserve">Wikipedia	Wikipedia	</v>
      <v xml:space="preserve">CC-BY-SA	CC-BY-SA	</v>
      <v xml:space="preserve">http://en.wikipedia.org/wiki/Barranquilla	http://it.wikipedia.org/wiki/Barranquilla	</v>
      <v xml:space="preserve">http://creativecommons.org/licenses/by-sa/3.0/	http://creativecommons.org/licenses/by-sa/3.0/	</v>
    </spb>
    <spb s="0">
      <v xml:space="preserve">Wikipedia	</v>
      <v xml:space="preserve">CC-BY-SA	</v>
      <v xml:space="preserve">http://es.wikipedia.org/wiki/Barranquilla	</v>
      <v xml:space="preserve">http://creativecommons.org/licenses/by-sa/3.0/	</v>
    </spb>
    <spb s="0">
      <v xml:space="preserve">Wikipedia	Wikipedia	Tripadvisor	</v>
      <v xml:space="preserve">CC-BY-SA	CC-BY-SA		</v>
      <v xml:space="preserve">http://en.wikipedia.org/wiki/Barranquilla	http://es.wikipedia.org/wiki/Barranquilla	http://www.tripadvisor.com/Tourism-g297473-m17457-Barranquilla_Atlantico_Department-Vacations.html	</v>
      <v xml:space="preserve">http://creativecommons.org/licenses/by-sa/3.0/	http://creativecommons.org/licenses/by-sa/3.0/		</v>
    </spb>
    <spb s="1">
      <v>77</v>
      <v>78</v>
      <v>79</v>
      <v>79</v>
      <v>77</v>
      <v>78</v>
      <v>80</v>
      <v>81</v>
      <v>78</v>
    </spb>
    <spb s="0">
      <v xml:space="preserve">Wikipedia	</v>
      <v xml:space="preserve">CC-BY-SA-3.0	</v>
      <v xml:space="preserve">http://it.wikipedia.org/wiki/Barranquilla	</v>
      <v xml:space="preserve">http://creativecommons.org/licenses/by-sa/3.0/	</v>
    </spb>
    <spb s="0">
      <v xml:space="preserve">Wikipedia	</v>
      <v xml:space="preserve">CC-BY-SA	</v>
      <v xml:space="preserve">http://en.wikipedia.org/wiki/Villa_Rica,_Georgia	</v>
      <v xml:space="preserve">http://creativecommons.org/licenses/by-sa/3.0/	</v>
    </spb>
    <spb s="0">
      <v xml:space="preserve">Wikipedia	Wikipedia	</v>
      <v xml:space="preserve">CC-BY-SA	CC-BY-SA	</v>
      <v xml:space="preserve">http://en.wikipedia.org/wiki/Villa_Rica,_Georgia	http://es.wikipedia.org/wiki/Villa_Rica_(Georgia)	</v>
      <v xml:space="preserve">http://creativecommons.org/licenses/by-sa/3.0/	http://creativecommons.org/licenses/by-sa/3.0/	</v>
    </spb>
    <spb s="0">
      <v xml:space="preserve">Wikipedia	Wikipedia	Tripadvisor	US Census	</v>
      <v xml:space="preserve">CC-BY-SA	CC-BY-SA			</v>
      <v xml:space="preserve">http://en.wikipedia.org/wiki/Villa_Rica,_Georgia	http://es.wikipedia.org/wiki/Villa_Rica_(Georgia)	http://www.tripadvisor.jp/Tourism-g35340-m17457-Villa_Rica_Georgia-Vacations.html	http://www.census.gov/quickfacts/table/PST120214/1379528	</v>
      <v xml:space="preserve">http://creativecommons.org/licenses/by-sa/3.0/	http://creativecommons.org/licenses/by-sa/3.0/			</v>
    </spb>
    <spb s="18">
      <v>84</v>
      <v>85</v>
      <v>84</v>
      <v>84</v>
      <v>84</v>
      <v>85</v>
      <v>85</v>
      <v>85</v>
      <v>86</v>
      <v>85</v>
    </spb>
    <spb s="19">
      <v>Area</v>
      <v>Image</v>
      <v>Name</v>
      <v>Latitude</v>
      <v>Longitude</v>
      <v>Population</v>
      <v>UniqueName</v>
      <v>VDPID/VSID</v>
      <v>Description</v>
      <v>Country/region</v>
      <v>LearnMoreOnLink</v>
      <v>Admin Division 1 (State/province/other)</v>
      <v>Admin Division 2 (County/district/other)</v>
    </spb>
    <spb s="3">
      <v>5</v>
      <v>Name</v>
      <v>LearnMoreOnLink</v>
    </spb>
    <spb s="20">
      <v>9</v>
      <v>9</v>
      <v>9</v>
    </spb>
    <spb s="21">
      <v>1</v>
      <v>2</v>
    </spb>
    <spb s="0">
      <v xml:space="preserve">Wikipedia	</v>
      <v xml:space="preserve">CC-BY-SA-3.0	</v>
      <v xml:space="preserve">http://es.wikipedia.org/wiki/Villa_Rica_(Georgia)	</v>
      <v xml:space="preserve">http://creativecommons.org/licenses/by-sa/3.0/	</v>
    </spb>
    <spb s="0">
      <v xml:space="preserve">Wikipedia	Wikipedia	</v>
      <v xml:space="preserve">CC-BY-SA	CC-BY-SA	</v>
      <v xml:space="preserve">http://en.wikipedia.org/wiki/Tocancipá	http://es.wikipedia.org/wiki/Tocancipá	</v>
      <v xml:space="preserve">http://creativecommons.org/licenses/by-sa/3.0/	http://creativecommons.org/licenses/by-sa/3.0/	</v>
    </spb>
    <spb s="0">
      <v xml:space="preserve">Wikipedia	Wikipedia	</v>
      <v xml:space="preserve">CC-BY-SA	CC-BY-SA	</v>
      <v xml:space="preserve">http://es.wikipedia.org/wiki/Tocancipá	http://zh.wikipedia.org/zh-tw/index.html?curid=3224411	</v>
      <v xml:space="preserve">http://creativecommons.org/licenses/by-sa/3.0/	http://creativecommons.org/licenses/by-sa/3.0/	</v>
    </spb>
    <spb s="0">
      <v xml:space="preserve">Wikipedia	</v>
      <v xml:space="preserve">CC-BY-SA	</v>
      <v xml:space="preserve">http://zh.wikipedia.org/zh-tw/index.html?curid=3224411	</v>
      <v xml:space="preserve">http://creativecommons.org/licenses/by-sa/3.0/	</v>
    </spb>
    <spb s="0">
      <v xml:space="preserve">Wikipedia	</v>
      <v xml:space="preserve">CC-BY-SA	</v>
      <v xml:space="preserve">http://en.wikipedia.org/wiki/Tocancipá	</v>
      <v xml:space="preserve">http://creativecommons.org/licenses/by-sa/3.0/	</v>
    </spb>
    <spb s="0">
      <v xml:space="preserve">Wikipedia	</v>
      <v xml:space="preserve">CC-BY-SA	</v>
      <v xml:space="preserve">http://es.wikipedia.org/wiki/Tocancipá	</v>
      <v xml:space="preserve">http://creativecommons.org/licenses/by-sa/3.0/	</v>
    </spb>
    <spb s="0">
      <v xml:space="preserve">Wikipedia	Wikipedia	Wikipedia	</v>
      <v xml:space="preserve">CC-BY-SA	CC-BY-SA	CC-BY-SA	</v>
      <v xml:space="preserve">http://en.wikipedia.org/wiki/Tocancipá	http://es.wikipedia.org/wiki/Tocancipá	http://zh.wikipedia.org/zh-tw/index.html?curid=3224411	</v>
      <v xml:space="preserve">http://creativecommons.org/licenses/by-sa/3.0/	http://creativecommons.org/licenses/by-sa/3.0/	http://creativecommons.org/licenses/by-sa/3.0/	</v>
    </spb>
    <spb s="1">
      <v>93</v>
      <v>94</v>
      <v>95</v>
      <v>95</v>
      <v>96</v>
      <v>94</v>
      <v>97</v>
      <v>98</v>
      <v>98</v>
    </spb>
    <spb s="9">
      <v>kilómetro cuadrado</v>
      <v>2015</v>
    </spb>
    <spb s="0">
      <v xml:space="preserve">Wikipedia	</v>
      <v xml:space="preserve">CC BY-SA 3.0	</v>
      <v xml:space="preserve">http://es.wikipedia.org/wiki/Tocancipá	</v>
      <v xml:space="preserve">https://creativecommons.org/licenses/by-sa/3.0	</v>
    </spb>
    <spb s="0">
      <v xml:space="preserve">Wikipedia	</v>
      <v xml:space="preserve">CC-BY-SA	</v>
      <v xml:space="preserve">http://en.wikipedia.org/wiki/Cundinamarca_Department	</v>
      <v xml:space="preserve">http://creativecommons.org/licenses/by-sa/3.0/	</v>
    </spb>
    <spb s="0">
      <v xml:space="preserve">Wikipedia	Wikipedia	</v>
      <v xml:space="preserve">CC-BY-SA	CC-BY-SA	</v>
      <v xml:space="preserve">http://en.wikipedia.org/wiki/Cundinamarca_Department	http://es.wikipedia.org/wiki/Cundinamarca	</v>
      <v xml:space="preserve">http://creativecommons.org/licenses/by-sa/3.0/	http://creativecommons.org/licenses/by-sa/3.0/	</v>
    </spb>
    <spb s="0">
      <v xml:space="preserve">Wikipedia	</v>
      <v xml:space="preserve">CC-BY-SA	</v>
      <v xml:space="preserve">http://es.wikipedia.org/wiki/Cundinamarca	</v>
      <v xml:space="preserve">http://creativecommons.org/licenses/by-sa/3.0/	</v>
    </spb>
    <spb s="12">
      <v>102</v>
      <v>103</v>
      <v>102</v>
      <v>103</v>
      <v>102</v>
      <v>104</v>
      <v>103</v>
      <v>103</v>
      <v>103</v>
    </spb>
    <spb s="0">
      <v xml:space="preserve">Wikipedia	</v>
      <v xml:space="preserve">CC BY-SA 4.0	</v>
      <v xml:space="preserve">http://en.wikipedia.org/wiki/Cundinamarca_Department	</v>
      <v xml:space="preserve">https://creativecommons.org/licenses/by-sa/4.0	</v>
    </spb>
    <spb s="0">
      <v xml:space="preserve">data.worldbank.org	</v>
      <v xml:space="preserve">	</v>
      <v xml:space="preserve">http://data.worldbank.org/indicator/FP.CPI.TOTL	</v>
      <v xml:space="preserve">	</v>
    </spb>
    <spb s="0">
      <v xml:space="preserve">Wikipedia	Cia	travel.state.gov	</v>
      <v xml:space="preserve">CC-BY-SA			</v>
      <v xml:space="preserve">http://en.wikipedia.org/wiki/Mexico	https://www.cia.gov/library/publications/the-world-factbook/geos/mx.html?Transportation	https://travel.state.gov/content/travel/en/international-travel/International-Travel-Country-Information-Pages/Mexico.html	</v>
      <v xml:space="preserve">http://creativecommons.org/licenses/by-sa/3.0/			</v>
    </spb>
    <spb s="0">
      <v xml:space="preserve">Wikipedia	</v>
      <v xml:space="preserve">CC-BY-SA	</v>
      <v xml:space="preserve">http://en.wikipedia.org/wiki/Mexico	</v>
      <v xml:space="preserve">http://creativecommons.org/licenses/by-sa/3.0/	</v>
    </spb>
    <spb s="0">
      <v xml:space="preserve">Wikipedia	Wikipedia	</v>
      <v xml:space="preserve">CC-BY-SA	CC-BY-SA	</v>
      <v xml:space="preserve">http://en.wikipedia.org/wiki/Mexico	http://es.wikipedia.org/wiki/México	</v>
      <v xml:space="preserve">http://creativecommons.org/licenses/by-sa/3.0/	http://creativecommons.org/licenses/by-sa/3.0/	</v>
    </spb>
    <spb s="0">
      <v xml:space="preserve">Wikipedia	</v>
      <v xml:space="preserve">CC-BY-SA	</v>
      <v xml:space="preserve">http://es.wikipedia.org/wiki/México	</v>
      <v xml:space="preserve">http://creativecommons.org/licenses/by-sa/3.0/	</v>
    </spb>
    <spb s="0">
      <v xml:space="preserve">data.worldbank.org	</v>
      <v xml:space="preserve">	</v>
      <v xml:space="preserve">http://data.worldbank.org/indicator/SH.MED.PHYS.ZS	</v>
      <v xml:space="preserve">	</v>
    </spb>
    <spb s="0">
      <v xml:space="preserve">data.worldbank.org	</v>
      <v xml:space="preserve">	</v>
      <v xml:space="preserve">http://data.worldbank.org/indicator/SP.URB.TOTL	</v>
      <v xml:space="preserve">	</v>
    </spb>
    <spb s="0">
      <v xml:space="preserve">Cia	</v>
      <v xml:space="preserve">	</v>
      <v xml:space="preserve">https://www.cia.gov/library/publications/the-world-factbook/geos/mx.html?Transportation	</v>
      <v xml:space="preserve">	</v>
    </spb>
    <spb s="0">
      <v xml:space="preserve">Wikipedia	Wikipedia	Wikipedia	</v>
      <v xml:space="preserve">CC-BY-SA	CC-BY-SA	CC-BY-SA	</v>
      <v xml:space="preserve">http://en.wikipedia.org/wiki/Mexico	http://es.wikipedia.org/wiki/México	http://fr.wikipedia.org/wiki/Mexique	</v>
      <v xml:space="preserve">http://creativecommons.org/licenses/by-sa/3.0/	http://creativecommons.org/licenses/by-sa/3.0/	http://creativecommons.org/licenses/by-sa/3.0/	</v>
    </spb>
    <spb s="0">
      <v xml:space="preserve">Wikipedia	Cia	</v>
      <v xml:space="preserve">CC-BY-SA		</v>
      <v xml:space="preserve">http://en.wikipedia.org/wiki/Mexico	https://www.cia.gov/library/publications/the-world-factbook/geos/mx.html?Transportation	</v>
      <v xml:space="preserve">http://creativecommons.org/licenses/by-sa/3.0/		</v>
    </spb>
    <spb s="0">
      <v xml:space="preserve">data.worldbank.org	</v>
      <v xml:space="preserve">	</v>
      <v xml:space="preserve">http://data.worldbank.org/indicator/SP.DYN.LE00.IN	</v>
      <v xml:space="preserve">	</v>
    </spb>
    <spb s="0">
      <v xml:space="preserve">data.worldbank.org	</v>
      <v xml:space="preserve">	</v>
      <v xml:space="preserve">http://data.worldbank.org/indicator/SP.DYN.CBRT.IN	</v>
      <v xml:space="preserve">	</v>
    </spb>
    <spb s="0">
      <v xml:space="preserve">data.worldbank.org	</v>
      <v xml:space="preserve">	</v>
      <v xml:space="preserve">http://data.worldbank.org/indicator/SP.DYN.TFRT.IN	</v>
      <v xml:space="preserve">	</v>
    </spb>
    <spb s="0">
      <v xml:space="preserve">data.worldbank.org	</v>
      <v xml:space="preserve">	</v>
      <v xml:space="preserve">http://data.worldbank.org/indicator/SP.DYN.IMRT.IN	</v>
      <v xml:space="preserve">	</v>
    </spb>
    <spb s="0">
      <v xml:space="preserve">data.worldbank.org	</v>
      <v xml:space="preserve">	</v>
      <v xml:space="preserve">http://data.worldbank.org/indicator/SH.STA.MMRT	</v>
      <v xml:space="preserve">	</v>
    </spb>
    <spb s="0">
      <v xml:space="preserve">data.worldbank.org	</v>
      <v xml:space="preserve">	</v>
      <v xml:space="preserve">http://data.worldbank.org/indicator/EG.USE.ELEC.KH.PC	</v>
      <v xml:space="preserve">	</v>
    </spb>
    <spb s="0">
      <v xml:space="preserve">data.worldbank.org	</v>
      <v xml:space="preserve">	</v>
      <v xml:space="preserve">http://data.worldbank.org/indicator/MS.MIL.TOTL.P1	</v>
      <v xml:space="preserve">	</v>
    </spb>
    <spb s="0">
      <v xml:space="preserve">data.worldbank.org	</v>
      <v xml:space="preserve">	</v>
      <v xml:space="preserve">http://data.worldbank.org/indicator/EN.ATM.CO2E.KT	</v>
      <v xml:space="preserve">	</v>
    </spb>
    <spb s="0">
      <v xml:space="preserve">data.worldbank.org	</v>
      <v xml:space="preserve">	</v>
      <v xml:space="preserve">http://data.worldbank.org/indicator/SL.TLF.CACT.ZS	</v>
      <v xml:space="preserve">	</v>
    </spb>
    <spb s="22">
      <v>107</v>
      <v>108</v>
      <v>109</v>
      <v>110</v>
      <v>109</v>
      <v>110</v>
      <v>109</v>
      <v>111</v>
      <v>110</v>
      <v>109</v>
      <v>112</v>
      <v>109</v>
      <v>113</v>
      <v>114</v>
      <v>115</v>
      <v>116</v>
      <v>117</v>
      <v>114</v>
      <v>118</v>
      <v>119</v>
      <v>120</v>
      <v>114</v>
      <v>114</v>
      <v>114</v>
      <v>108</v>
      <v>114</v>
      <v>115</v>
      <v>114</v>
      <v>121</v>
      <v>122</v>
      <v>123</v>
      <v>124</v>
      <v>114</v>
      <v>114</v>
      <v>114</v>
      <v>125</v>
      <v>114</v>
      <v>114</v>
      <v>114</v>
      <v>114</v>
      <v>114</v>
      <v>114</v>
      <v>114</v>
      <v>108</v>
    </spb>
    <spb s="23">
      <v>CPI</v>
      <v>GDP</v>
      <v>Area</v>
      <v>Image</v>
      <v>Name</v>
      <v>Population</v>
      <v>UniqueName</v>
      <v>VDPID/VSID</v>
      <v>Abbreviation</v>
      <v>Description</v>
      <v>National anthem</v>
      <v>Minimum wage</v>
      <v>LearnMoreOnLink</v>
      <v>Physicians per thousand</v>
      <v>Currency code</v>
      <v>Urban population</v>
      <v>CPI Change (%)</v>
      <v>Largest city</v>
      <v>Calling code</v>
      <v>Life expectancy</v>
      <v>Unemployment rate</v>
      <v>Birth rate</v>
      <v>Fertility rate</v>
      <v>Forested area (%)</v>
      <v>Infant mortality</v>
      <v>Agricultural land (%)</v>
      <v>Tax revenue (%)</v>
      <v>Gasoline price</v>
      <v>Total tax rate</v>
      <v>Capital/Major City</v>
      <v>Out of pocket health expenditure (%)</v>
      <v>Maternal mortality ratio</v>
      <v>Electric power consumption</v>
      <v>Armed forces size</v>
      <v>Carbon dioxide emissions</v>
      <v>Fossil fuel energy consumption</v>
      <v>Gross primary education enrollment (%)</v>
      <v>Gross tertiary education enrollment (%)</v>
      <v>Population: Labor force participation (%)</v>
      <v>Population: Income share fourth 20%</v>
      <v>Population: Income share third 20%</v>
      <v>Population: Income share second 20%</v>
      <v>Population: Income share highest 10%</v>
      <v>Population: Income share lowest 10%</v>
      <v>Population: Income share highest 20%</v>
      <v>Population: Income share lowest 20%</v>
      <v>Market cap of listed companies</v>
    </spb>
    <spb s="3">
      <v>6</v>
      <v>Name</v>
      <v>LearnMoreOnLink</v>
    </spb>
    <spb s="24">
      <v>2019</v>
      <v>2019</v>
      <v>kilómetro cuadrado</v>
      <v>2020</v>
      <v>2017</v>
      <v>2019</v>
      <v>2019</v>
      <v>años (2018)</v>
      <v>2019</v>
      <v>por mil (2018)</v>
      <v>2018</v>
      <v>por mil (2018)</v>
      <v>2016</v>
      <v>2016</v>
      <v>2018</v>
      <v>por litro (2016)</v>
      <v>2019</v>
      <v>2015</v>
      <v>muertes por 100 000 (2017)</v>
      <v>kWh (2014)</v>
      <v>2017</v>
      <v>kilotones por año (2016)</v>
      <v>2015</v>
      <v>2017</v>
      <v>2017</v>
      <v>2019</v>
      <v>2018</v>
      <v>2018</v>
      <v>2018</v>
      <v>2018</v>
      <v>2018</v>
      <v>2018</v>
      <v>2018</v>
      <v>2019</v>
    </spb>
    <spb s="10">
      <v>6</v>
    </spb>
    <spb s="10">
      <v>7</v>
    </spb>
    <spb s="10">
      <v>8</v>
    </spb>
    <spb s="10">
      <v>9</v>
    </spb>
    <spb s="0">
      <v xml:space="preserve">Wikipedia	</v>
      <v xml:space="preserve">Public domain	</v>
      <v xml:space="preserve">http://es.wikipedia.org/wiki/México	</v>
      <v xml:space="preserve">http://en.wikipedia.org/wiki/Public_domain	</v>
    </spb>
    <spb s="10">
      <v>10</v>
    </spb>
    <spb s="10">
      <v>11</v>
    </spb>
    <spb s="10">
      <v>12</v>
    </spb>
    <spb s="10">
      <v>13</v>
    </spb>
    <spb s="0">
      <v xml:space="preserve">Wikipedia	</v>
      <v xml:space="preserve">CC-BY-SA	</v>
      <v xml:space="preserve">http://en.wikipedia.org/wiki/Villa_Rica,_Cauca	</v>
      <v xml:space="preserve">http://creativecommons.org/licenses/by-sa/3.0/	</v>
    </spb>
    <spb s="0">
      <v xml:space="preserve">Wikipedia	Wikipedia	</v>
      <v xml:space="preserve">CC-BY-SA	CC-BY-SA	</v>
      <v xml:space="preserve">http://en.wikipedia.org/wiki/Villa_Rica,_Cauca	http://es.wikipedia.org/wiki/Villa_Rica_(Cauca)	</v>
      <v xml:space="preserve">http://creativecommons.org/licenses/by-sa/3.0/	http://creativecommons.org/licenses/by-sa/3.0/	</v>
    </spb>
    <spb s="0">
      <v xml:space="preserve">Wikipedia	</v>
      <v xml:space="preserve">CC-BY-SA	</v>
      <v xml:space="preserve">http://es.wikipedia.org/wiki/Villa_Rica_(Cauca)	</v>
      <v xml:space="preserve">http://creativecommons.org/licenses/by-sa/3.0/	</v>
    </spb>
    <spb s="1">
      <v>139</v>
      <v>140</v>
      <v>139</v>
      <v>139</v>
      <v>139</v>
      <v>140</v>
      <v>141</v>
      <v>140</v>
      <v>140</v>
    </spb>
    <spb s="3">
      <v>7</v>
      <v>Name</v>
      <v>LearnMoreOnLink</v>
    </spb>
    <spb s="0">
      <v xml:space="preserve">Wikipedia	</v>
      <v xml:space="preserve">CC BY-SA 3.0	</v>
      <v xml:space="preserve">http://es.wikipedia.org/wiki/Villa_Rica_(Cauca)	</v>
      <v xml:space="preserve">https://creativecommons.org/licenses/by-sa/3.0	</v>
    </spb>
    <spb s="0">
      <v xml:space="preserve">Wikipedia	Wikipedia	Wikipedia	</v>
      <v xml:space="preserve">CC-BY-SA	CC-BY-SA	CC-BY-SA	</v>
      <v xml:space="preserve">http://en.wikipedia.org/wiki/Palmira,_Valle_del_Cauca	http://es.wikipedia.org/wiki/Palmira_(Valle_del_Cauca)	http://de.wikipedia.org/wiki/Palmira_(Kolumbien)	</v>
      <v xml:space="preserve">http://creativecommons.org/licenses/by-sa/3.0/	http://creativecommons.org/licenses/by-sa/3.0/	http://creativecommons.org/licenses/by-sa/3.0/	</v>
    </spb>
    <spb s="0">
      <v xml:space="preserve">Wikipedia	</v>
      <v xml:space="preserve">CC-BY-SA	</v>
      <v xml:space="preserve">http://en.wikipedia.org/wiki/Palmira,_Valle_del_Cauca	</v>
      <v xml:space="preserve">http://creativecommons.org/licenses/by-sa/3.0/	</v>
    </spb>
    <spb s="0">
      <v xml:space="preserve">Wikipedia	</v>
      <v xml:space="preserve">CC-BY-SA	</v>
      <v xml:space="preserve">http://es.wikipedia.org/wiki/Palmira_(Valle_del_Cauca)	</v>
      <v xml:space="preserve">http://creativecommons.org/licenses/by-sa/3.0/	</v>
    </spb>
    <spb s="0">
      <v xml:space="preserve">Wikipedia	Wikipedia	Tripadvisor	</v>
      <v xml:space="preserve">CC-BY-SA	CC-BY-SA		</v>
      <v xml:space="preserve">http://en.wikipedia.org/wiki/Palmira,_Valle_del_Cauca	http://es.wikipedia.org/wiki/Palmira_(Valle_del_Cauca)	http://www.tripadvisor.com/Tourism-g1725989-m17457-Palmira_Valle_del_Cauca_Department-Vacations.html	</v>
      <v xml:space="preserve">http://creativecommons.org/licenses/by-sa/3.0/	http://creativecommons.org/licenses/by-sa/3.0/		</v>
    </spb>
    <spb s="0">
      <v xml:space="preserve">Wikipedia	Wikipedia	</v>
      <v xml:space="preserve">CC-BY-SA	CC-BY-SA	</v>
      <v xml:space="preserve">http://en.wikipedia.org/wiki/Palmira,_Valle_del_Cauca	http://es.wikipedia.org/wiki/Palmira_(Valle_del_Cauca)	</v>
      <v xml:space="preserve">http://creativecommons.org/licenses/by-sa/3.0/	http://creativecommons.org/licenses/by-sa/3.0/	</v>
    </spb>
    <spb s="11">
      <v>145</v>
      <v>146</v>
      <v>146</v>
      <v>146</v>
      <v>147</v>
      <v>148</v>
      <v>149</v>
    </spb>
    <spb s="0">
      <v xml:space="preserve">Wikipedia	</v>
      <v xml:space="preserve">CC-BY-SA-3.0	</v>
      <v xml:space="preserve">http://fr.wikipedia.org/wiki/Palmira_(Valle_del_Cauca)	</v>
      <v xml:space="preserve">http://creativecommons.org/licenses/by-sa/3.0/	</v>
    </spb>
    <spb s="0">
      <v xml:space="preserve">Wikipedia	Wikipedia	Wikipedia	Wikipedia	</v>
      <v xml:space="preserve">CC-BY-SA	CC-BY-SA	CC-BY-SA	CC-BY-SA	</v>
      <v xml:space="preserve">http://en.wikipedia.org/wiki/San_Salvador	http://es.wikipedia.org/wiki/San_Salvador	http://de.wikipedia.org/wiki/San_Salvador	http://fr.wikipedia.org/wiki/San_Salvador_(Salvador)	</v>
      <v xml:space="preserve">http://creativecommons.org/licenses/by-sa/3.0/	http://creativecommons.org/licenses/by-sa/3.0/	http://creativecommons.org/licenses/by-sa/3.0/	http://creativecommons.org/licenses/by-sa/3.0/	</v>
    </spb>
    <spb s="0">
      <v xml:space="preserve">Wikipedia	Wikipedia	</v>
      <v xml:space="preserve">CC-BY-SA	CC-BY-SA	</v>
      <v xml:space="preserve">http://en.wikipedia.org/wiki/San_Salvador	http://es.wikipedia.org/wiki/San_Salvador	</v>
      <v xml:space="preserve">http://creativecommons.org/licenses/by-sa/3.0/	http://creativecommons.org/licenses/by-sa/3.0/	</v>
    </spb>
    <spb s="0">
      <v xml:space="preserve">Wikipedia	</v>
      <v xml:space="preserve">CC-BY-SA	</v>
      <v xml:space="preserve">http://en.wikipedia.org/wiki/San_Salvador	</v>
      <v xml:space="preserve">http://creativecommons.org/licenses/by-sa/3.0/	</v>
    </spb>
    <spb s="0">
      <v xml:space="preserve">Wikipedia	</v>
      <v xml:space="preserve">CC-BY-SA	</v>
      <v xml:space="preserve">http://es.wikipedia.org/wiki/San_Salvador	</v>
      <v xml:space="preserve">http://creativecommons.org/licenses/by-sa/3.0/	</v>
    </spb>
    <spb s="0">
      <v xml:space="preserve">Wikipedia	Wikipedia	Tripadvisor	</v>
      <v xml:space="preserve">CC-BY-SA	CC-BY-SA		</v>
      <v xml:space="preserve">http://en.wikipedia.org/wiki/San_Salvador	http://es.wikipedia.org/wiki/San_Salvador	http://www.tripadvisor.ru/Tourism-g294476-m17457-San_Salvador_San_Salvador_Department-Vacations.html	</v>
      <v xml:space="preserve">http://creativecommons.org/licenses/by-sa/3.0/	http://creativecommons.org/licenses/by-sa/3.0/		</v>
    </spb>
    <spb s="0">
      <v xml:space="preserve">Wikipedia	Wikipedia	Wikipedia	</v>
      <v xml:space="preserve">CC-BY-SA	CC-BY-SA	CC-BY-SA	</v>
      <v xml:space="preserve">http://en.wikipedia.org/wiki/San_Salvador	http://es.wikipedia.org/wiki/San_Salvador	http://fr.wikipedia.org/wiki/San_Salvador_(Salvador)	</v>
      <v xml:space="preserve">http://creativecommons.org/licenses/by-sa/3.0/	http://creativecommons.org/licenses/by-sa/3.0/	http://creativecommons.org/licenses/by-sa/3.0/	</v>
    </spb>
    <spb s="1">
      <v>152</v>
      <v>153</v>
      <v>154</v>
      <v>154</v>
      <v>154</v>
      <v>153</v>
      <v>155</v>
      <v>156</v>
      <v>157</v>
    </spb>
    <spb s="0">
      <v xml:space="preserve">Wikipedia	</v>
      <v xml:space="preserve">Public domain	</v>
      <v xml:space="preserve">http://sv.wikipedia.org/wiki/San_Salvador	</v>
      <v xml:space="preserve">http://en.wikipedia.org/wiki/Public_domain	</v>
    </spb>
    <spb s="0">
      <v xml:space="preserve">Wikipedia	</v>
      <v xml:space="preserve">CC-BY-SA	</v>
      <v xml:space="preserve">http://en.wikipedia.org/wiki/Santiago	</v>
      <v xml:space="preserve">http://creativecommons.org/licenses/by-sa/3.0/	</v>
    </spb>
    <spb s="0">
      <v xml:space="preserve">Wikipedia	Wikipedia	</v>
      <v xml:space="preserve">CC-BY-SA	CC-BY-SA	</v>
      <v xml:space="preserve">http://en.wikipedia.org/wiki/Santiago	http://es.wikipedia.org/wiki/Santiago_de_Chile	</v>
      <v xml:space="preserve">http://creativecommons.org/licenses/by-sa/3.0/	http://creativecommons.org/licenses/by-sa/3.0/	</v>
    </spb>
    <spb s="0">
      <v xml:space="preserve">Wikipedia	</v>
      <v xml:space="preserve">CC-BY-SA	</v>
      <v xml:space="preserve">http://es.wikipedia.org/wiki/Santiago_de_Chile	</v>
      <v xml:space="preserve">http://creativecommons.org/licenses/by-sa/3.0/	</v>
    </spb>
    <spb s="0">
      <v xml:space="preserve">Wikipedia	Wikipedia	Tripadvisor	</v>
      <v xml:space="preserve">CC-BY-SA	CC-BY-SA		</v>
      <v xml:space="preserve">http://en.wikipedia.org/wiki/Santiago	http://es.wikipedia.org/wiki/Santiago_de_Chile	http://www.tripadvisor.se/Tourism-g294305-m17457-Santiago_Santiago_Metropolitan_Region-Vacations.html	</v>
      <v xml:space="preserve">http://creativecommons.org/licenses/by-sa/3.0/	http://creativecommons.org/licenses/by-sa/3.0/		</v>
    </spb>
    <spb s="18">
      <v>160</v>
      <v>161</v>
      <v>160</v>
      <v>160</v>
      <v>160</v>
      <v>161</v>
      <v>162</v>
      <v>163</v>
      <v>161</v>
      <v>161</v>
    </spb>
    <spb s="25">
      <v>Area</v>
      <v>Name</v>
      <v>Latitude</v>
      <v>Longitude</v>
      <v>Population</v>
      <v>UniqueName</v>
      <v>VDPID/VSID</v>
      <v>Description</v>
      <v>Country/region</v>
      <v>LearnMoreOnLink</v>
      <v>Admin Division 1 (State/province/other)</v>
      <v>Admin Division 2 (County/district/other)</v>
    </spb>
    <spb s="3">
      <v>8</v>
      <v>Name</v>
      <v>LearnMoreOnLink</v>
    </spb>
    <spb s="9">
      <v>kilómetro cuadrado</v>
      <v>2017</v>
    </spb>
    <spb s="0">
      <v xml:space="preserve">Wikipedia	</v>
      <v xml:space="preserve">CC-BY-SA	</v>
      <v xml:space="preserve">http://en.wikipedia.org/wiki/Quito	</v>
      <v xml:space="preserve">http://creativecommons.org/licenses/by-sa/3.0/	</v>
    </spb>
    <spb s="0">
      <v xml:space="preserve">Wikipedia	Wikipedia	</v>
      <v xml:space="preserve">CC-BY-SA	CC-BY-SA	</v>
      <v xml:space="preserve">http://en.wikipedia.org/wiki/Quito	http://es.wikipedia.org/wiki/Quito	</v>
      <v xml:space="preserve">http://creativecommons.org/licenses/by-sa/3.0/	http://creativecommons.org/licenses/by-sa/3.0/	</v>
    </spb>
    <spb s="0">
      <v xml:space="preserve">Wikipedia	</v>
      <v xml:space="preserve">CC-BY-SA	</v>
      <v xml:space="preserve">http://es.wikipedia.org/wiki/Quito	</v>
      <v xml:space="preserve">http://creativecommons.org/licenses/by-sa/3.0/	</v>
    </spb>
    <spb s="0">
      <v xml:space="preserve">Wikipedia	Wikipedia	Tripadvisor	</v>
      <v xml:space="preserve">CC-BY-SA	CC-BY-SA		</v>
      <v xml:space="preserve">http://en.wikipedia.org/wiki/Quito	http://es.wikipedia.org/wiki/Quito	http://www.tripadvisor.se/Tourism-g294308-m17457-Quito_Pichincha_Province-Vacations.html	</v>
      <v xml:space="preserve">http://creativecommons.org/licenses/by-sa/3.0/	http://creativecommons.org/licenses/by-sa/3.0/		</v>
    </spb>
    <spb s="11">
      <v>168</v>
      <v>169</v>
      <v>168</v>
      <v>169</v>
      <v>170</v>
      <v>171</v>
      <v>169</v>
    </spb>
    <spb s="0">
      <v xml:space="preserve">Wikipedia	</v>
      <v xml:space="preserve">CC BY-SA 3.0	</v>
      <v xml:space="preserve">http://it.wikipedia.org/wiki/Quito	</v>
      <v xml:space="preserve">https://creativecommons.org/licenses/by-sa/3.0	</v>
    </spb>
    <spb s="0">
      <v xml:space="preserve">Wikipedia	Cia	travel.state.gov	</v>
      <v xml:space="preserve">CC-BY-SA			</v>
      <v xml:space="preserve">http://en.wikipedia.org/wiki/Armenia	https://www.cia.gov/library/publications/the-world-factbook/geos/am.html?Transportation	https://travel.state.gov/content/travel/en/international-travel/International-Travel-Country-Information-Pages/Armenia.html	</v>
      <v xml:space="preserve">http://creativecommons.org/licenses/by-sa/3.0/			</v>
    </spb>
    <spb s="0">
      <v xml:space="preserve">Wikipedia	Wikipedia	Cia	</v>
      <v xml:space="preserve">CC-BY-SA	CC-BY-SA		</v>
      <v xml:space="preserve">http://en.wikipedia.org/wiki/Armenia	http://es.wikipedia.org/wiki/Armenia	https://www.cia.gov/library/publications/the-world-factbook/geos/am.html?Transportation	</v>
      <v xml:space="preserve">http://creativecommons.org/licenses/by-sa/3.0/	http://creativecommons.org/licenses/by-sa/3.0/		</v>
    </spb>
    <spb s="0">
      <v xml:space="preserve">Wikipedia	Wikipedia	</v>
      <v xml:space="preserve">CC-BY-SA	CC-BY-SA	</v>
      <v xml:space="preserve">http://en.wikipedia.org/wiki/Armenia	http://es.wikipedia.org/wiki/Armenia	</v>
      <v xml:space="preserve">http://creativecommons.org/licenses/by-sa/3.0/	http://creativecommons.org/licenses/by-sa/3.0/	</v>
    </spb>
    <spb s="0">
      <v xml:space="preserve">data.worldbank.org	</v>
      <v xml:space="preserve">	</v>
      <v xml:space="preserve">http://data.worldbank.org/indicator/SP.POP.TOTL	</v>
      <v xml:space="preserve">	</v>
    </spb>
    <spb s="0">
      <v xml:space="preserve">Wikipedia	</v>
      <v xml:space="preserve">CC-BY-SA	</v>
      <v xml:space="preserve">http://en.wikipedia.org/wiki/Armenia	</v>
      <v xml:space="preserve">http://creativecommons.org/licenses/by-sa/3.0/	</v>
    </spb>
    <spb s="0">
      <v xml:space="preserve">Wikipedia	</v>
      <v xml:space="preserve">CC-BY-SA	</v>
      <v xml:space="preserve">http://es.wikipedia.org/wiki/Armenia	</v>
      <v xml:space="preserve">http://creativecommons.org/licenses/by-sa/3.0/	</v>
    </spb>
    <spb s="0">
      <v xml:space="preserve">Cia	</v>
      <v xml:space="preserve">	</v>
      <v xml:space="preserve">https://www.cia.gov/library/publications/the-world-factbook/geos/am.html?Transportation	</v>
      <v xml:space="preserve">	</v>
    </spb>
    <spb s="0">
      <v xml:space="preserve">Wikipedia	Cia	</v>
      <v xml:space="preserve">CC-BY-SA		</v>
      <v xml:space="preserve">http://en.wikipedia.org/wiki/Armenia	https://www.cia.gov/library/publications/the-world-factbook/geos/am.html?Transportation	</v>
      <v xml:space="preserve">http://creativecommons.org/licenses/by-sa/3.0/		</v>
    </spb>
    <spb s="26">
      <v>107</v>
      <v>174</v>
      <v>175</v>
      <v>176</v>
      <v>177</v>
      <v>176</v>
      <v>178</v>
      <v>179</v>
      <v>176</v>
      <v>178</v>
      <v>112</v>
      <v>178</v>
      <v>113</v>
      <v>180</v>
      <v>176</v>
      <v>181</v>
      <v>117</v>
      <v>180</v>
      <v>118</v>
      <v>119</v>
      <v>120</v>
      <v>180</v>
      <v>180</v>
      <v>180</v>
      <v>174</v>
      <v>180</v>
      <v>176</v>
      <v>180</v>
      <v>121</v>
      <v>122</v>
      <v>123</v>
      <v>124</v>
      <v>180</v>
      <v>180</v>
      <v>180</v>
      <v>125</v>
      <v>180</v>
      <v>180</v>
      <v>180</v>
      <v>180</v>
      <v>180</v>
      <v>180</v>
      <v>180</v>
    </spb>
    <spb s="27">
      <v>CPI</v>
      <v>GDP</v>
      <v>Area</v>
      <v>Image</v>
      <v>Name</v>
      <v>Population</v>
      <v>UniqueName</v>
      <v>VDPID/VSID</v>
      <v>Abbreviation</v>
      <v>Description</v>
      <v>National anthem</v>
      <v>Minimum wage</v>
      <v>LearnMoreOnLink</v>
      <v>Physicians per thousand</v>
      <v>Currency code</v>
      <v>Urban population</v>
      <v>CPI Change (%)</v>
      <v>Largest city</v>
      <v>Calling code</v>
      <v>Life expectancy</v>
      <v>Unemployment rate</v>
      <v>Birth rate</v>
      <v>Fertility rate</v>
      <v>Forested area (%)</v>
      <v>Infant mortality</v>
      <v>Agricultural land (%)</v>
      <v>Tax revenue (%)</v>
      <v>Gasoline price</v>
      <v>Total tax rate</v>
      <v>Capital/Major City</v>
      <v>Out of pocket health expenditure (%)</v>
      <v>Maternal mortality ratio</v>
      <v>Electric power consumption</v>
      <v>Armed forces size</v>
      <v>Carbon dioxide emissions</v>
      <v>Fossil fuel energy consumption</v>
      <v>Gross primary education enrollment (%)</v>
      <v>Gross tertiary education enrollment (%)</v>
      <v>Population: Labor force participation (%)</v>
      <v>Population: Income share fourth 20%</v>
      <v>Population: Income share third 20%</v>
      <v>Population: Income share second 20%</v>
      <v>Population: Income share highest 10%</v>
      <v>Population: Income share lowest 10%</v>
      <v>Population: Income share highest 20%</v>
      <v>Population: Income share lowest 20%</v>
    </spb>
    <spb s="3">
      <v>9</v>
      <v>Name</v>
      <v>LearnMoreOnLink</v>
    </spb>
    <spb s="28">
      <v>2019</v>
      <v>2019</v>
      <v>kilómetro cuadrado</v>
      <v>2019</v>
      <v>2017</v>
      <v>2019</v>
      <v>2019</v>
      <v>años (2018)</v>
      <v>2019</v>
      <v>por mil (2018)</v>
      <v>2018</v>
      <v>por mil (2018)</v>
      <v>2016</v>
      <v>2016</v>
      <v>2018</v>
      <v>por litro (2016)</v>
      <v>2019</v>
      <v>2015</v>
      <v>muertes por 100 000 (2017)</v>
      <v>kWh (2014)</v>
      <v>2017</v>
      <v>kilotones por año (2016)</v>
      <v>2014</v>
      <v>2018</v>
      <v>2018</v>
      <v>2019</v>
      <v>2018</v>
      <v>2018</v>
      <v>2018</v>
      <v>2018</v>
      <v>2018</v>
      <v>2018</v>
      <v>2018</v>
    </spb>
    <spb s="0">
      <v xml:space="preserve">Wikipedia	</v>
      <v xml:space="preserve">Public domain	</v>
      <v xml:space="preserve">http://en.wikipedia.org/wiki/Armenia	</v>
      <v xml:space="preserve">http://en.wikipedia.org/wiki/Public_domain	</v>
    </spb>
    <spb s="0">
      <v xml:space="preserve">Wikipedia	</v>
      <v xml:space="preserve">CC-BY-SA	</v>
      <v xml:space="preserve">http://en.wikipedia.org/wiki/San_Jose,_California	</v>
      <v xml:space="preserve">http://creativecommons.org/licenses/by-sa/3.0/	</v>
    </spb>
    <spb s="0">
      <v xml:space="preserve">Wikipedia	Wikipedia	</v>
      <v xml:space="preserve">CC-BY-SA	CC-BY-SA	</v>
      <v xml:space="preserve">http://en.wikipedia.org/wiki/San_Jose,_California	http://es.wikipedia.org/wiki/San_José_(California)	</v>
      <v xml:space="preserve">http://creativecommons.org/licenses/by-sa/3.0/	http://creativecommons.org/licenses/by-sa/3.0/	</v>
    </spb>
    <spb s="0">
      <v xml:space="preserve">Wikipedia	</v>
      <v xml:space="preserve">CC-BY-SA	</v>
      <v xml:space="preserve">http://es.wikipedia.org/wiki/San_José_(California)	</v>
      <v xml:space="preserve">http://creativecommons.org/licenses/by-sa/3.0/	</v>
    </spb>
    <spb s="0">
      <v xml:space="preserve">Wikipedia	Wikipedia	US Census	</v>
      <v xml:space="preserve">CC-BY-SA	CC-BY-SA		</v>
      <v xml:space="preserve">http://en.wikipedia.org/wiki/San_Jose,_California	http://es.wikipedia.org/wiki/San_José_(California)	http://www.census.gov/quickfacts/table/lnd110210/0668000	</v>
      <v xml:space="preserve">http://creativecommons.org/licenses/by-sa/3.0/	http://creativecommons.org/licenses/by-sa/3.0/		</v>
    </spb>
    <spb s="18">
      <v>187</v>
      <v>188</v>
      <v>187</v>
      <v>187</v>
      <v>187</v>
      <v>188</v>
      <v>189</v>
      <v>188</v>
      <v>190</v>
      <v>188</v>
    </spb>
    <spb s="29">
      <v>2</v>
    </spb>
    <spb s="0">
      <v xml:space="preserve">Wikipedia	</v>
      <v xml:space="preserve">CC-BY-SA	</v>
      <v xml:space="preserve">http://en.wikipedia.org/wiki/Ibagué	</v>
      <v xml:space="preserve">http://creativecommons.org/licenses/by-sa/3.0/	</v>
    </spb>
    <spb s="0">
      <v xml:space="preserve">Wikipedia	Wikipedia	</v>
      <v xml:space="preserve">CC-BY-SA	CC-BY-SA	</v>
      <v xml:space="preserve">http://es.wikipedia.org/wiki/Ibagué	http://zh.wikipedia.org/zh-tw/index.html?curid=2869758	</v>
      <v xml:space="preserve">http://creativecommons.org/licenses/by-sa/3.0/	http://creativecommons.org/licenses/by-sa/3.0/	</v>
    </spb>
    <spb s="0">
      <v xml:space="preserve">Wikipedia	</v>
      <v xml:space="preserve">CC-BY-SA	</v>
      <v xml:space="preserve">http://es.wikipedia.org/wiki/Ibagué	</v>
      <v xml:space="preserve">http://creativecommons.org/licenses/by-sa/3.0/	</v>
    </spb>
    <spb s="0">
      <v xml:space="preserve">Wikipedia	Wikipedia	Tripadvisor	Wikipedia	</v>
      <v xml:space="preserve">CC-BY-SA	CC-BY-SA		CC-BY-SA	</v>
      <v xml:space="preserve">http://en.wikipedia.org/wiki/Ibagué	http://es.wikipedia.org/wiki/Ibagué	http://www.tripadvisor.jp/Tourism-g297477-m17457-Ibague_Tolima_Department-Vacations.html	http://zh.wikipedia.org/zh-tw/index.html?curid=2869758	</v>
      <v xml:space="preserve">http://creativecommons.org/licenses/by-sa/3.0/	http://creativecommons.org/licenses/by-sa/3.0/		http://creativecommons.org/licenses/by-sa/3.0/	</v>
    </spb>
    <spb s="0">
      <v xml:space="preserve">Wikipedia	Wikipedia	Wikipedia	</v>
      <v xml:space="preserve">CC-BY-SA	CC-BY-SA	CC-BY-SA	</v>
      <v xml:space="preserve">http://en.wikipedia.org/wiki/Ibagué	http://es.wikipedia.org/wiki/Ibagué	http://zh.wikipedia.org/zh-tw/index.html?curid=2869758	</v>
      <v xml:space="preserve">http://creativecommons.org/licenses/by-sa/3.0/	http://creativecommons.org/licenses/by-sa/3.0/	http://creativecommons.org/licenses/by-sa/3.0/	</v>
    </spb>
    <spb s="11">
      <v>193</v>
      <v>194</v>
      <v>193</v>
      <v>194</v>
      <v>195</v>
      <v>196</v>
      <v>197</v>
    </spb>
    <spb s="0">
      <v xml:space="preserve">Wikipedia	</v>
      <v xml:space="preserve">Public domain	</v>
      <v xml:space="preserve">http://fr.wikipedia.org/wiki/Ibagué	</v>
      <v xml:space="preserve">http://en.wikipedia.org/wiki/Public_domain	</v>
    </spb>
    <spb s="0">
      <v xml:space="preserve">Wikipedia	Wikipedia	</v>
      <v xml:space="preserve">CC-BY-SA	CC-BY-SA	</v>
      <v xml:space="preserve">http://en.wikipedia.org/wiki/Tolima_Department	http://es.wikipedia.org/wiki/Tolima	</v>
      <v xml:space="preserve">http://creativecommons.org/licenses/by-sa/3.0/	http://creativecommons.org/licenses/by-sa/3.0/	</v>
    </spb>
    <spb s="0">
      <v xml:space="preserve">Wikipedia	</v>
      <v xml:space="preserve">CC-BY-SA	</v>
      <v xml:space="preserve">http://en.wikipedia.org/wiki/Tolima_Department	</v>
      <v xml:space="preserve">http://creativecommons.org/licenses/by-sa/3.0/	</v>
    </spb>
    <spb s="0">
      <v xml:space="preserve">Wikipedia	</v>
      <v xml:space="preserve">CC-BY-SA	</v>
      <v xml:space="preserve">http://es.wikipedia.org/wiki/Tolima	</v>
      <v xml:space="preserve">http://creativecommons.org/licenses/by-sa/3.0/	</v>
    </spb>
    <spb s="12">
      <v>200</v>
      <v>200</v>
      <v>201</v>
      <v>200</v>
      <v>201</v>
      <v>202</v>
      <v>200</v>
      <v>200</v>
      <v>200</v>
    </spb>
    <spb s="0">
      <v xml:space="preserve">Wikipedia	</v>
      <v xml:space="preserve">Public domain	</v>
      <v xml:space="preserve">http://en.wikipedia.org/wiki/Tolima_Department	</v>
      <v xml:space="preserve">http://en.wikipedia.org/wiki/Public_domain	</v>
    </spb>
    <spb s="0">
      <v xml:space="preserve">Wikipedia	</v>
      <v xml:space="preserve">CC-BY-SA	</v>
      <v xml:space="preserve">http://en.wikipedia.org/wiki/La_Estrella,_Antioquia	</v>
      <v xml:space="preserve">http://creativecommons.org/licenses/by-sa/3.0/	</v>
    </spb>
    <spb s="0">
      <v xml:space="preserve">Wikipedia	Wikipedia	</v>
      <v xml:space="preserve">CC-BY-SA	CC-BY-SA	</v>
      <v xml:space="preserve">http://en.wikipedia.org/wiki/La_Estrella,_Antioquia	http://es.wikipedia.org/wiki/La_Estrella_(Antioquia)	</v>
      <v xml:space="preserve">http://creativecommons.org/licenses/by-sa/3.0/	http://creativecommons.org/licenses/by-sa/3.0/	</v>
    </spb>
    <spb s="0">
      <v xml:space="preserve">Wikipedia	</v>
      <v xml:space="preserve">CC-BY-SA	</v>
      <v xml:space="preserve">http://es.wikipedia.org/wiki/La_Estrella_(Antioquia)	</v>
      <v xml:space="preserve">http://creativecommons.org/licenses/by-sa/3.0/	</v>
    </spb>
    <spb s="1">
      <v>205</v>
      <v>206</v>
      <v>205</v>
      <v>205</v>
      <v>205</v>
      <v>206</v>
      <v>207</v>
      <v>206</v>
      <v>206</v>
    </spb>
    <spb s="0">
      <v xml:space="preserve">Wikipedia	</v>
      <v xml:space="preserve">CC BY-SA 2.5	</v>
      <v xml:space="preserve">http://es.wikipedia.org/wiki/La_Estrella_(Antioquia)	</v>
      <v xml:space="preserve">https://creativecommons.org/licenses/by-sa/2.5	</v>
    </spb>
    <spb s="0">
      <v xml:space="preserve">Wikipedia	Cia	travel.state.gov	</v>
      <v xml:space="preserve">CC-BY-SA			</v>
      <v xml:space="preserve">http://en.wikipedia.org/wiki/Peru	https://www.cia.gov/library/publications/the-world-factbook/geos/pe.html?Transportation	https://travel.state.gov/content/travel/en/international-travel/International-Travel-Country-Information-Pages/Peru.html	</v>
      <v xml:space="preserve">http://creativecommons.org/licenses/by-sa/3.0/			</v>
    </spb>
    <spb s="0">
      <v xml:space="preserve">Wikipedia	Cia	</v>
      <v xml:space="preserve">CC-BY-SA		</v>
      <v xml:space="preserve">http://en.wikipedia.org/wiki/Peru	https://www.cia.gov/library/publications/the-world-factbook/geos/pe.html?Transportation	</v>
      <v xml:space="preserve">http://creativecommons.org/licenses/by-sa/3.0/		</v>
    </spb>
    <spb s="0">
      <v xml:space="preserve">Wikipedia	Wikipedia	</v>
      <v xml:space="preserve">CC-BY-SA	CC-BY-SA	</v>
      <v xml:space="preserve">http://en.wikipedia.org/wiki/Peru	http://es.wikipedia.org/wiki/Perú	</v>
      <v xml:space="preserve">http://creativecommons.org/licenses/by-sa/3.0/	http://creativecommons.org/licenses/by-sa/3.0/	</v>
    </spb>
    <spb s="0">
      <v xml:space="preserve">Wikipedia	</v>
      <v xml:space="preserve">CC-BY-SA	</v>
      <v xml:space="preserve">http://en.wikipedia.org/wiki/Peru	</v>
      <v xml:space="preserve">http://creativecommons.org/licenses/by-sa/3.0/	</v>
    </spb>
    <spb s="0">
      <v xml:space="preserve">Wikipedia	</v>
      <v xml:space="preserve">CC-BY-SA	</v>
      <v xml:space="preserve">http://es.wikipedia.org/wiki/Perú	</v>
      <v xml:space="preserve">http://creativecommons.org/licenses/by-sa/3.0/	</v>
    </spb>
    <spb s="0">
      <v xml:space="preserve">Cia	</v>
      <v xml:space="preserve">	</v>
      <v xml:space="preserve">https://www.cia.gov/library/publications/the-world-factbook/geos/pe.html?Transportation	</v>
      <v xml:space="preserve">	</v>
    </spb>
    <spb s="0">
      <v xml:space="preserve">Wikipedia	Wikipedia	Cia	</v>
      <v xml:space="preserve">CC-BY-SA	CC-BY-SA		</v>
      <v xml:space="preserve">http://en.wikipedia.org/wiki/Peru	http://es.wikipedia.org/wiki/Perú	https://www.cia.gov/library/publications/the-world-factbook/geos/pe.html?Transportation	</v>
      <v xml:space="preserve">http://creativecommons.org/licenses/by-sa/3.0/	http://creativecommons.org/licenses/by-sa/3.0/		</v>
    </spb>
    <spb s="22">
      <v>107</v>
      <v>210</v>
      <v>211</v>
      <v>212</v>
      <v>177</v>
      <v>212</v>
      <v>213</v>
      <v>214</v>
      <v>212</v>
      <v>213</v>
      <v>112</v>
      <v>213</v>
      <v>113</v>
      <v>215</v>
      <v>216</v>
      <v>211</v>
      <v>117</v>
      <v>215</v>
      <v>118</v>
      <v>119</v>
      <v>120</v>
      <v>215</v>
      <v>215</v>
      <v>215</v>
      <v>210</v>
      <v>215</v>
      <v>216</v>
      <v>215</v>
      <v>121</v>
      <v>122</v>
      <v>123</v>
      <v>124</v>
      <v>215</v>
      <v>215</v>
      <v>215</v>
      <v>125</v>
      <v>215</v>
      <v>215</v>
      <v>215</v>
      <v>215</v>
      <v>215</v>
      <v>215</v>
      <v>215</v>
      <v>210</v>
    </spb>
    <spb s="3">
      <v>10</v>
      <v>Name</v>
      <v>LearnMoreOnLink</v>
    </spb>
    <spb s="24">
      <v>2019</v>
      <v>2019</v>
      <v>kilómetro cuadrado</v>
      <v>2019</v>
      <v>2016</v>
      <v>2019</v>
      <v>2019</v>
      <v>años (2018)</v>
      <v>2019</v>
      <v>por mil (2018)</v>
      <v>2018</v>
      <v>por mil (2018)</v>
      <v>2016</v>
      <v>2016</v>
      <v>2018</v>
      <v>por litro (2016)</v>
      <v>2019</v>
      <v>2015</v>
      <v>muertes por 100 000 (2017)</v>
      <v>kWh (2014)</v>
      <v>2017</v>
      <v>kilotones por año (2016)</v>
      <v>2014</v>
      <v>2018</v>
      <v>2017</v>
      <v>2019</v>
      <v>2018</v>
      <v>2018</v>
      <v>2018</v>
      <v>2018</v>
      <v>2018</v>
      <v>2018</v>
      <v>2018</v>
      <v>2019</v>
    </spb>
    <spb s="0">
      <v xml:space="preserve">Wikipedia	</v>
      <v xml:space="preserve">Public domain	</v>
      <v xml:space="preserve">http://es.wikipedia.org/wiki/Perú	</v>
      <v xml:space="preserve">http://en.wikipedia.org/wiki/Public_domain	</v>
    </spb>
    <spb s="0">
      <v xml:space="preserve">Wikipedia	Wikipedia	</v>
      <v xml:space="preserve">CC-BY-SA	CC-BY-SA	</v>
      <v xml:space="preserve">http://en.wikipedia.org/wiki/Lima	http://fr.wikipedia.org/wiki/Lima	</v>
      <v xml:space="preserve">http://creativecommons.org/licenses/by-sa/3.0/	http://creativecommons.org/licenses/by-sa/3.0/	</v>
    </spb>
    <spb s="0">
      <v xml:space="preserve">Wikipedia	Wikipedia	</v>
      <v xml:space="preserve">CC-BY-SA	CC-BY-SA	</v>
      <v xml:space="preserve">http://en.wikipedia.org/wiki/Lima	http://es.wikipedia.org/wiki/Lima	</v>
      <v xml:space="preserve">http://creativecommons.org/licenses/by-sa/3.0/	http://creativecommons.org/licenses/by-sa/3.0/	</v>
    </spb>
    <spb s="0">
      <v xml:space="preserve">Wikipedia	</v>
      <v xml:space="preserve">CC-BY-SA	</v>
      <v xml:space="preserve">http://en.wikipedia.org/wiki/Lima	</v>
      <v xml:space="preserve">http://creativecommons.org/licenses/by-sa/3.0/	</v>
    </spb>
    <spb s="0">
      <v xml:space="preserve">Wikipedia	</v>
      <v xml:space="preserve">CC-BY-SA	</v>
      <v xml:space="preserve">http://es.wikipedia.org/wiki/Lima	</v>
      <v xml:space="preserve">http://creativecommons.org/licenses/by-sa/3.0/	</v>
    </spb>
    <spb s="1">
      <v>221</v>
      <v>222</v>
      <v>223</v>
      <v>223</v>
      <v>223</v>
      <v>222</v>
      <v>224</v>
      <v>222</v>
      <v>222</v>
    </spb>
    <spb s="9">
      <v>kilómetro cuadrado</v>
      <v>2007</v>
    </spb>
    <spb s="0">
      <v xml:space="preserve">Wikipedia	</v>
      <v xml:space="preserve">CC BY 3.0	</v>
      <v xml:space="preserve">http://it.wikipedia.org/wiki/Lima_(Perù)	</v>
      <v xml:space="preserve">https://creativecommons.org/licenses/by/3.0	</v>
    </spb>
    <spb s="0">
      <v xml:space="preserve">Wikipedia	</v>
      <v xml:space="preserve">CC-BY-SA	</v>
      <v xml:space="preserve">http://en.wikipedia.org/wiki/Armenia,_Colombia	</v>
      <v xml:space="preserve">http://creativecommons.org/licenses/by-sa/3.0/	</v>
    </spb>
    <spb s="0">
      <v xml:space="preserve">Wikipedia	Wikipedia	</v>
      <v xml:space="preserve">CC-BY-SA	CC-BY-SA	</v>
      <v xml:space="preserve">http://en.wikipedia.org/wiki/Armenia,_Colombia	http://es.wikipedia.org/wiki/Armenia_(Quindío)	</v>
      <v xml:space="preserve">http://creativecommons.org/licenses/by-sa/3.0/	http://creativecommons.org/licenses/by-sa/3.0/	</v>
    </spb>
    <spb s="0">
      <v xml:space="preserve">Wikipedia	</v>
      <v xml:space="preserve">CC-BY-SA	</v>
      <v xml:space="preserve">http://es.wikipedia.org/wiki/Armenia_(Quindío)	</v>
      <v xml:space="preserve">http://creativecommons.org/licenses/by-sa/3.0/	</v>
    </spb>
    <spb s="0">
      <v xml:space="preserve">Wikipedia	Wikipedia	Tripadvisor	</v>
      <v xml:space="preserve">CC-BY-SA	CC-BY-SA		</v>
      <v xml:space="preserve">http://en.wikipedia.org/wiki/Armenia,_Colombia	http://es.wikipedia.org/wiki/Armenia_(Quindío)	http://www.tripadvisor.dk/Tourism-g319823-m17457-Armenia_Quindio_Department-Vacations.html	</v>
      <v xml:space="preserve">http://creativecommons.org/licenses/by-sa/3.0/	http://creativecommons.org/licenses/by-sa/3.0/		</v>
    </spb>
    <spb s="1">
      <v>228</v>
      <v>229</v>
      <v>228</v>
      <v>228</v>
      <v>228</v>
      <v>229</v>
      <v>230</v>
      <v>231</v>
      <v>229</v>
    </spb>
    <spb s="0">
      <v xml:space="preserve">Wikipedia	</v>
      <v xml:space="preserve">Public domain	</v>
      <v xml:space="preserve">http://it.wikipedia.org/wiki/Armenia_(Quindío)	</v>
      <v xml:space="preserve">http://en.wikipedia.org/wiki/Public_domain	</v>
    </spb>
    <spb s="0">
      <v xml:space="preserve">Wikipedia	Wikipedia	</v>
      <v xml:space="preserve">CC-BY-SA	CC-BY-SA	</v>
      <v xml:space="preserve">http://en.wikipedia.org/wiki/San_José,_Costa_Rica	http://zh.wikipedia.org/zh-tw/index.html?curid=184823	</v>
      <v xml:space="preserve">http://creativecommons.org/licenses/by-sa/3.0/	http://creativecommons.org/licenses/by-sa/3.0/	</v>
    </spb>
    <spb s="0">
      <v xml:space="preserve">Wikipedia	Wikipedia	</v>
      <v xml:space="preserve">CC-BY-SA	CC-BY-SA	</v>
      <v xml:space="preserve">http://es.wikipedia.org/wiki/San_José_(Costa_Rica)	http://zh.wikipedia.org/zh-tw/index.html?curid=184823	</v>
      <v xml:space="preserve">http://creativecommons.org/licenses/by-sa/3.0/	http://creativecommons.org/licenses/by-sa/3.0/	</v>
    </spb>
    <spb s="0">
      <v xml:space="preserve">Wikipedia	</v>
      <v xml:space="preserve">CC-BY-SA	</v>
      <v xml:space="preserve">http://en.wikipedia.org/wiki/San_José,_Costa_Rica	</v>
      <v xml:space="preserve">http://creativecommons.org/licenses/by-sa/3.0/	</v>
    </spb>
    <spb s="0">
      <v xml:space="preserve">Wikipedia	</v>
      <v xml:space="preserve">CC-BY-SA	</v>
      <v xml:space="preserve">http://es.wikipedia.org/wiki/San_José_(Costa_Rica)	</v>
      <v xml:space="preserve">http://creativecommons.org/licenses/by-sa/3.0/	</v>
    </spb>
    <spb s="0">
      <v xml:space="preserve">Wikipedia	Wikipedia	Tripadvisor	Wikipedia	</v>
      <v xml:space="preserve">CC-BY-SA	CC-BY-SA		CC-BY-SA	</v>
      <v xml:space="preserve">http://en.wikipedia.org/wiki/San_José,_Costa_Rica	http://es.wikipedia.org/wiki/San_José_(Costa_Rica)	http://www.tripadvisor.se/Tourism-g309293-m17457-San_Jose_San_Jose_Metro_Province_of_San_Jose-Vacations.html	http://zh.wikipedia.org/zh-tw/index.html?curid=184823	</v>
      <v xml:space="preserve">http://creativecommons.org/licenses/by-sa/3.0/	http://creativecommons.org/licenses/by-sa/3.0/		http://creativecommons.org/licenses/by-sa/3.0/	</v>
    </spb>
    <spb s="0">
      <v xml:space="preserve">Wikipedia	Wikipedia	Wikipedia	</v>
      <v xml:space="preserve">CC-BY-SA	CC-BY-SA	CC-BY-SA	</v>
      <v xml:space="preserve">http://en.wikipedia.org/wiki/San_José,_Costa_Rica	http://es.wikipedia.org/wiki/San_José_(Costa_Rica)	http://zh.wikipedia.org/zh-tw/index.html?curid=184823	</v>
      <v xml:space="preserve">http://creativecommons.org/licenses/by-sa/3.0/	http://creativecommons.org/licenses/by-sa/3.0/	http://creativecommons.org/licenses/by-sa/3.0/	</v>
    </spb>
    <spb s="30">
      <v>234</v>
      <v>235</v>
      <v>236</v>
      <v>235</v>
      <v>237</v>
      <v>238</v>
      <v>239</v>
      <v>239</v>
    </spb>
    <spb s="0">
      <v xml:space="preserve">Wikipedia	Cia	travel.state.gov	</v>
      <v xml:space="preserve">CC-BY-SA			</v>
      <v xml:space="preserve">http://en.wikipedia.org/wiki/Costa_Rica	https://www.cia.gov/library/publications/the-world-factbook/geos/cs.html?Transportation	https://travel.state.gov/content/travel/en/international-travel/International-Travel-Country-Information-Pages/CostaRica.html	</v>
      <v xml:space="preserve">http://creativecommons.org/licenses/by-sa/3.0/			</v>
    </spb>
    <spb s="0">
      <v xml:space="preserve">Wikipedia	Wikipedia	Cia	</v>
      <v xml:space="preserve">CC-BY-SA	CC-BY-SA		</v>
      <v xml:space="preserve">http://en.wikipedia.org/wiki/Costa_Rica	http://fr.wikipedia.org/wiki/Costa_Rica	https://www.cia.gov/library/publications/the-world-factbook/geos/cs.html?Transportation	</v>
      <v xml:space="preserve">http://creativecommons.org/licenses/by-sa/3.0/	http://creativecommons.org/licenses/by-sa/3.0/		</v>
    </spb>
    <spb s="0">
      <v xml:space="preserve">Wikipedia	Wikipedia	</v>
      <v xml:space="preserve">CC-BY-SA	CC-BY-SA	</v>
      <v xml:space="preserve">http://en.wikipedia.org/wiki/Costa_Rica	http://es.wikipedia.org/wiki/Costa_Rica	</v>
      <v xml:space="preserve">http://creativecommons.org/licenses/by-sa/3.0/	http://creativecommons.org/licenses/by-sa/3.0/	</v>
    </spb>
    <spb s="0">
      <v xml:space="preserve">Wikipedia	</v>
      <v xml:space="preserve">CC-BY-SA	</v>
      <v xml:space="preserve">http://en.wikipedia.org/wiki/Costa_Rica	</v>
      <v xml:space="preserve">http://creativecommons.org/licenses/by-sa/3.0/	</v>
    </spb>
    <spb s="0">
      <v xml:space="preserve">Wikipedia	</v>
      <v xml:space="preserve">CC-BY-SA	</v>
      <v xml:space="preserve">http://es.wikipedia.org/wiki/Costa_Rica	</v>
      <v xml:space="preserve">http://creativecommons.org/licenses/by-sa/3.0/	</v>
    </spb>
    <spb s="0">
      <v xml:space="preserve">Cia	</v>
      <v xml:space="preserve">	</v>
      <v xml:space="preserve">https://www.cia.gov/library/publications/the-world-factbook/geos/cs.html?Transportation	</v>
      <v xml:space="preserve">	</v>
    </spb>
    <spb s="0">
      <v xml:space="preserve">Wikipedia	Wikipedia	Wikipedia	Cia	</v>
      <v xml:space="preserve">CC-BY-SA	CC-BY-SA	CC-BY-SA		</v>
      <v xml:space="preserve">http://en.wikipedia.org/wiki/Costa_Rica	http://es.wikipedia.org/wiki/Costa_Rica	http://fr.wikipedia.org/wiki/Costa_Rica	https://www.cia.gov/library/publications/the-world-factbook/geos/cs.html?Transportation	</v>
      <v xml:space="preserve">http://creativecommons.org/licenses/by-sa/3.0/	http://creativecommons.org/licenses/by-sa/3.0/	http://creativecommons.org/licenses/by-sa/3.0/		</v>
    </spb>
    <spb s="0">
      <v xml:space="preserve">Wikipedia	Cia	</v>
      <v xml:space="preserve">CC-BY-SA		</v>
      <v xml:space="preserve">http://en.wikipedia.org/wiki/Costa_Rica	https://www.cia.gov/library/publications/the-world-factbook/geos/cs.html?Transportation	</v>
      <v xml:space="preserve">http://creativecommons.org/licenses/by-sa/3.0/		</v>
    </spb>
    <spb s="22">
      <v>107</v>
      <v>241</v>
      <v>242</v>
      <v>243</v>
      <v>177</v>
      <v>243</v>
      <v>244</v>
      <v>245</v>
      <v>243</v>
      <v>244</v>
      <v>112</v>
      <v>244</v>
      <v>113</v>
      <v>246</v>
      <v>247</v>
      <v>248</v>
      <v>117</v>
      <v>246</v>
      <v>118</v>
      <v>119</v>
      <v>120</v>
      <v>246</v>
      <v>246</v>
      <v>246</v>
      <v>241</v>
      <v>246</v>
      <v>247</v>
      <v>246</v>
      <v>121</v>
      <v>122</v>
      <v>123</v>
      <v>124</v>
      <v>246</v>
      <v>246</v>
      <v>246</v>
      <v>125</v>
      <v>246</v>
      <v>246</v>
      <v>246</v>
      <v>246</v>
      <v>246</v>
      <v>246</v>
      <v>246</v>
      <v>241</v>
    </spb>
    <spb s="24">
      <v>2019</v>
      <v>2019</v>
      <v>kilómetro cuadrado</v>
      <v>2019</v>
      <v>2018</v>
      <v>2019</v>
      <v>2019</v>
      <v>años (2018)</v>
      <v>2019</v>
      <v>por mil (2018)</v>
      <v>2018</v>
      <v>por mil (2018)</v>
      <v>2016</v>
      <v>2016</v>
      <v>2018</v>
      <v>por litro (2016)</v>
      <v>2019</v>
      <v>2015</v>
      <v>muertes por 100 000 (2017)</v>
      <v>kWh (2014)</v>
      <v>2017</v>
      <v>kilotones por año (2016)</v>
      <v>2014</v>
      <v>2018</v>
      <v>2018</v>
      <v>2019</v>
      <v>2018</v>
      <v>2018</v>
      <v>2018</v>
      <v>2018</v>
      <v>2018</v>
      <v>2018</v>
      <v>2018</v>
      <v>2019</v>
    </spb>
    <spb s="0">
      <v xml:space="preserve">Wikipedia	</v>
      <v xml:space="preserve">Public domain	</v>
      <v xml:space="preserve">http://es.wikipedia.org/wiki/Costa_Rica	</v>
      <v xml:space="preserve">http://en.wikipedia.org/wiki/Public_domain	</v>
    </spb>
    <spb s="0">
      <v xml:space="preserve">Wikipedia	</v>
      <v xml:space="preserve">CC-BY-SA	</v>
      <v xml:space="preserve">http://en.wikipedia.org/wiki/Funza	</v>
      <v xml:space="preserve">http://creativecommons.org/licenses/by-sa/3.0/	</v>
    </spb>
    <spb s="0">
      <v xml:space="preserve">Wikipedia	Wikipedia	</v>
      <v xml:space="preserve">CC-BY-SA	CC-BY-SA	</v>
      <v xml:space="preserve">http://en.wikipedia.org/wiki/Funza	http://es.wikipedia.org/wiki/Funza	</v>
      <v xml:space="preserve">http://creativecommons.org/licenses/by-sa/3.0/	http://creativecommons.org/licenses/by-sa/3.0/	</v>
    </spb>
    <spb s="0">
      <v xml:space="preserve">Wikipedia	Wikipedia	</v>
      <v xml:space="preserve">CC-BY-SA	CC-BY-SA	</v>
      <v xml:space="preserve">http://en.wikipedia.org/wiki/Funza	http://it.wikipedia.org/wiki/Funza	</v>
      <v xml:space="preserve">http://creativecommons.org/licenses/by-sa/3.0/	http://creativecommons.org/licenses/by-sa/3.0/	</v>
    </spb>
    <spb s="0">
      <v xml:space="preserve">Wikipedia	</v>
      <v xml:space="preserve">CC-BY-SA	</v>
      <v xml:space="preserve">http://es.wikipedia.org/wiki/Funza	</v>
      <v xml:space="preserve">http://creativecommons.org/licenses/by-sa/3.0/	</v>
    </spb>
    <spb s="1">
      <v>252</v>
      <v>253</v>
      <v>254</v>
      <v>254</v>
      <v>252</v>
      <v>253</v>
      <v>255</v>
      <v>253</v>
      <v>253</v>
    </spb>
    <spb s="0">
      <v xml:space="preserve">Wikipedia	</v>
      <v xml:space="preserve">CC BY-SA 3.0	</v>
      <v xml:space="preserve">http://fr.wikipedia.org/wiki/Funza	</v>
      <v xml:space="preserve">https://creativecommons.org/licenses/by-sa/3.0	</v>
    </spb>
    <spb s="0">
      <v xml:space="preserve">Wikipedia	Wikipedia	</v>
      <v xml:space="preserve">CC-BY-SA	CC-BY-SA	</v>
      <v xml:space="preserve">http://en.wikipedia.org/wiki/Pereira,_Colombia	http://es.wikipedia.org/wiki/Pereira	</v>
      <v xml:space="preserve">http://creativecommons.org/licenses/by-sa/3.0/	http://creativecommons.org/licenses/by-sa/3.0/	</v>
    </spb>
    <spb s="0">
      <v xml:space="preserve">Wikipedia	</v>
      <v xml:space="preserve">CC-BY-SA	</v>
      <v xml:space="preserve">http://en.wikipedia.org/wiki/Pereira,_Colombia	</v>
      <v xml:space="preserve">http://creativecommons.org/licenses/by-sa/3.0/	</v>
    </spb>
    <spb s="0">
      <v xml:space="preserve">Wikipedia	</v>
      <v xml:space="preserve">CC-BY-SA	</v>
      <v xml:space="preserve">http://es.wikipedia.org/wiki/Pereira	</v>
      <v xml:space="preserve">http://creativecommons.org/licenses/by-sa/3.0/	</v>
    </spb>
    <spb s="0">
      <v xml:space="preserve">Wikipedia	Wikipedia	Tripadvisor	</v>
      <v xml:space="preserve">CC-BY-SA	CC-BY-SA		</v>
      <v xml:space="preserve">http://en.wikipedia.org/wiki/Pereira,_Colombia	http://es.wikipedia.org/wiki/Pereira	http://www.tripadvisor.com/Tourism-g297479-m17457-Pereira_Risaralda_Department-Vacations.html	</v>
      <v xml:space="preserve">http://creativecommons.org/licenses/by-sa/3.0/	http://creativecommons.org/licenses/by-sa/3.0/		</v>
    </spb>
    <spb s="1">
      <v>258</v>
      <v>258</v>
      <v>259</v>
      <v>259</v>
      <v>259</v>
      <v>258</v>
      <v>260</v>
      <v>261</v>
      <v>258</v>
    </spb>
    <spb s="0">
      <v xml:space="preserve">Wikipedia	</v>
      <v xml:space="preserve">CC BY-SA 4.0	</v>
      <v xml:space="preserve">http://sv.wikipedia.org/wiki/Pereira	</v>
      <v xml:space="preserve">https://creativecommons.org/licenses/by-sa/4.0	</v>
    </spb>
    <spb s="0">
      <v xml:space="preserve">Wikipedia	Wikipedia	Wikipedia	</v>
      <v xml:space="preserve">CC-BY-SA	CC-BY-SA	CC-BY-SA	</v>
      <v xml:space="preserve">http://en.wikipedia.org/wiki/Yopal	http://es.wikipedia.org/wiki/Yopal	http://fr.wikipedia.org/wiki/Yopal	</v>
      <v xml:space="preserve">http://creativecommons.org/licenses/by-sa/3.0/	http://creativecommons.org/licenses/by-sa/3.0/	http://creativecommons.org/licenses/by-sa/3.0/	</v>
    </spb>
    <spb s="0">
      <v xml:space="preserve">Wikipedia	Wikipedia	</v>
      <v xml:space="preserve">CC-BY-SA	CC-BY-SA	</v>
      <v xml:space="preserve">http://en.wikipedia.org/wiki/Yopal	http://es.wikipedia.org/wiki/Yopal	</v>
      <v xml:space="preserve">http://creativecommons.org/licenses/by-sa/3.0/	http://creativecommons.org/licenses/by-sa/3.0/	</v>
    </spb>
    <spb s="0">
      <v xml:space="preserve">Wikipedia	</v>
      <v xml:space="preserve">CC-BY-SA	</v>
      <v xml:space="preserve">http://en.wikipedia.org/wiki/Yopal	</v>
      <v xml:space="preserve">http://creativecommons.org/licenses/by-sa/3.0/	</v>
    </spb>
    <spb s="0">
      <v xml:space="preserve">Wikipedia	</v>
      <v xml:space="preserve">CC-BY-SA	</v>
      <v xml:space="preserve">http://es.wikipedia.org/wiki/Yopal	</v>
      <v xml:space="preserve">http://creativecommons.org/licenses/by-sa/3.0/	</v>
    </spb>
    <spb s="1">
      <v>264</v>
      <v>265</v>
      <v>266</v>
      <v>266</v>
      <v>266</v>
      <v>265</v>
      <v>267</v>
      <v>265</v>
      <v>265</v>
    </spb>
    <spb s="0">
      <v xml:space="preserve">Wikipedia	</v>
      <v xml:space="preserve">CC BY-SA 3.0	</v>
      <v xml:space="preserve">http://nl.wikipedia.org/wiki/Yopal	</v>
      <v xml:space="preserve">https://creativecommons.org/licenses/by-sa/3.0	</v>
    </spb>
    <spb s="0">
      <v xml:space="preserve">Wikipedia	Wikipedia	</v>
      <v xml:space="preserve">CC-BY-SA	CC-BY-SA	</v>
      <v xml:space="preserve">http://en.wikipedia.org/wiki/Veracruz_(city)	http://es.wikipedia.org/wiki/Veracruz	</v>
      <v xml:space="preserve">http://creativecommons.org/licenses/by-sa/3.0/	http://creativecommons.org/licenses/by-sa/3.0/	</v>
    </spb>
    <spb s="0">
      <v xml:space="preserve">Wikipedia	</v>
      <v xml:space="preserve">CC-BY-SA	</v>
      <v xml:space="preserve">http://en.wikipedia.org/wiki/Veracruz_(city)	</v>
      <v xml:space="preserve">http://creativecommons.org/licenses/by-sa/3.0/	</v>
    </spb>
    <spb s="0">
      <v xml:space="preserve">Wikipedia	</v>
      <v xml:space="preserve">CC-BY-SA	</v>
      <v xml:space="preserve">http://es.wikipedia.org/wiki/Veracruz	</v>
      <v xml:space="preserve">http://creativecommons.org/licenses/by-sa/3.0/	</v>
    </spb>
    <spb s="31">
      <v>270</v>
      <v>271</v>
      <v>271</v>
      <v>271</v>
      <v>270</v>
      <v>272</v>
      <v>270</v>
      <v>270</v>
    </spb>
    <spb s="32">
      <v>Image</v>
      <v>Name</v>
      <v>Latitude</v>
      <v>Longitude</v>
      <v>Population</v>
      <v>UniqueName</v>
      <v>VDPID/VSID</v>
      <v>Description</v>
      <v>Country/region</v>
      <v>LearnMoreOnLink</v>
      <v>Admin Division 1 (State/province/other)</v>
    </spb>
    <spb s="3">
      <v>11</v>
      <v>Name</v>
      <v>LearnMoreOnLink</v>
    </spb>
    <spb s="33">
      <v>2020</v>
    </spb>
    <spb s="0">
      <v xml:space="preserve">Wikipedia	</v>
      <v xml:space="preserve">CC BY-SA 4.0	</v>
      <v xml:space="preserve">http://es.wikipedia.org/wiki/Veracruz	</v>
      <v xml:space="preserve">https://creativecommons.org/licenses/by-sa/4.0	</v>
    </spb>
    <spb s="0">
      <v xml:space="preserve">Wikipedia	Wikipedia	</v>
      <v xml:space="preserve">CC-BY-SA	CC-BY-SA	</v>
      <v xml:space="preserve">http://en.wikipedia.org/wiki/Cúcuta	http://es.wikipedia.org/wiki/Cúcuta	</v>
      <v xml:space="preserve">http://creativecommons.org/licenses/by-sa/3.0/	http://creativecommons.org/licenses/by-sa/3.0/	</v>
    </spb>
    <spb s="0">
      <v xml:space="preserve">Wikipedia	Wikipedia	</v>
      <v xml:space="preserve">CC-BY-SA	CC-BY-SA	</v>
      <v xml:space="preserve">http://es.wikipedia.org/wiki/Cúcuta	http://lt.wikipedia.org/wiki/Kukuta	</v>
      <v xml:space="preserve">http://creativecommons.org/licenses/by-sa/3.0/	http://creativecommons.org/licenses/by-sa/3.0/	</v>
    </spb>
    <spb s="0">
      <v xml:space="preserve">Wikipedia	</v>
      <v xml:space="preserve">CC-BY-SA	</v>
      <v xml:space="preserve">http://lt.wikipedia.org/wiki/Kukuta	</v>
      <v xml:space="preserve">http://creativecommons.org/licenses/by-sa/3.0/	</v>
    </spb>
    <spb s="0">
      <v xml:space="preserve">Wikipedia	</v>
      <v xml:space="preserve">CC-BY-SA	</v>
      <v xml:space="preserve">http://en.wikipedia.org/wiki/Cúcuta	</v>
      <v xml:space="preserve">http://creativecommons.org/licenses/by-sa/3.0/	</v>
    </spb>
    <spb s="0">
      <v xml:space="preserve">Wikipedia	</v>
      <v xml:space="preserve">CC-BY-SA	</v>
      <v xml:space="preserve">http://es.wikipedia.org/wiki/Cúcuta	</v>
      <v xml:space="preserve">http://creativecommons.org/licenses/by-sa/3.0/	</v>
    </spb>
    <spb s="0">
      <v xml:space="preserve">Wikipedia	Wikipedia	Tripadvisor	Wikipedia	</v>
      <v xml:space="preserve">CC-BY-SA	CC-BY-SA		CC-BY-SA	</v>
      <v xml:space="preserve">http://en.wikipedia.org/wiki/Cúcuta	http://es.wikipedia.org/wiki/Cúcuta	http://www.tripadvisor.com/Tourism-g676525-m17457-Cucuta_Norte_de_Santander_Department-Vacations.html	http://lt.wikipedia.org/wiki/Kukuta	</v>
      <v xml:space="preserve">http://creativecommons.org/licenses/by-sa/3.0/	http://creativecommons.org/licenses/by-sa/3.0/		http://creativecommons.org/licenses/by-sa/3.0/	</v>
    </spb>
    <spb s="0">
      <v xml:space="preserve">Wikipedia	Wikipedia	Wikipedia	</v>
      <v xml:space="preserve">CC-BY-SA	CC-BY-SA	CC-BY-SA	</v>
      <v xml:space="preserve">http://en.wikipedia.org/wiki/Cúcuta	http://es.wikipedia.org/wiki/Cúcuta	http://lt.wikipedia.org/wiki/Kukuta	</v>
      <v xml:space="preserve">http://creativecommons.org/licenses/by-sa/3.0/	http://creativecommons.org/licenses/by-sa/3.0/	http://creativecommons.org/licenses/by-sa/3.0/	</v>
    </spb>
    <spb s="1">
      <v>278</v>
      <v>279</v>
      <v>280</v>
      <v>280</v>
      <v>281</v>
      <v>279</v>
      <v>282</v>
      <v>283</v>
      <v>284</v>
    </spb>
    <spb s="0">
      <v xml:space="preserve">Wikipedia	</v>
      <v xml:space="preserve">Public domain	</v>
      <v xml:space="preserve">http://it.wikipedia.org/wiki/Cúcuta	</v>
      <v xml:space="preserve">http://en.wikipedia.org/wiki/Public_domain	</v>
    </spb>
    <spb s="0">
      <v xml:space="preserve">Wikipedia	Wikipedia	</v>
      <v xml:space="preserve">CC-BY-SA	CC-BY-SA	</v>
      <v xml:space="preserve">http://en.wikipedia.org/wiki/Manizales	http://es.wikipedia.org/wiki/Manizales	</v>
      <v xml:space="preserve">http://creativecommons.org/licenses/by-sa/3.0/	http://creativecommons.org/licenses/by-sa/3.0/	</v>
    </spb>
    <spb s="0">
      <v xml:space="preserve">Wikipedia	</v>
      <v xml:space="preserve">CC-BY-SA	</v>
      <v xml:space="preserve">http://en.wikipedia.org/wiki/Manizales	</v>
      <v xml:space="preserve">http://creativecommons.org/licenses/by-sa/3.0/	</v>
    </spb>
    <spb s="0">
      <v xml:space="preserve">Wikipedia	</v>
      <v xml:space="preserve">CC-BY-SA	</v>
      <v xml:space="preserve">http://es.wikipedia.org/wiki/Manizales	</v>
      <v xml:space="preserve">http://creativecommons.org/licenses/by-sa/3.0/	</v>
    </spb>
    <spb s="0">
      <v xml:space="preserve">Wikipedia	Wikipedia	Tripadvisor	</v>
      <v xml:space="preserve">CC-BY-SA	CC-BY-SA		</v>
      <v xml:space="preserve">http://en.wikipedia.org/wiki/Manizales	http://es.wikipedia.org/wiki/Manizales	http://www.tripadvisor.com/Tourism-g652402-m17457-Manizales_Caldas_Department-Vacations.html	</v>
      <v xml:space="preserve">http://creativecommons.org/licenses/by-sa/3.0/	http://creativecommons.org/licenses/by-sa/3.0/		</v>
    </spb>
    <spb s="11">
      <v>287</v>
      <v>287</v>
      <v>288</v>
      <v>287</v>
      <v>289</v>
      <v>290</v>
      <v>287</v>
    </spb>
    <spb s="0">
      <v xml:space="preserve">Wikipedia	</v>
      <v xml:space="preserve">CC BY-SA 4.0	</v>
      <v xml:space="preserve">http://it.wikipedia.org/wiki/Manizales	</v>
      <v xml:space="preserve">https://creativecommons.org/licenses/by-sa/4.0	</v>
    </spb>
    <spb s="0">
      <v xml:space="preserve">Wikipedia	Cia	travel.state.gov	</v>
      <v xml:space="preserve">CC-BY-SA			</v>
      <v xml:space="preserve">http://en.wikipedia.org/wiki/Chile	https://www.cia.gov/library/publications/the-world-factbook/geos/ci.html?Transportation	https://travel.state.gov/content/travel/en/international-travel/International-Travel-Country-Information-Pages/Chile.html	</v>
      <v xml:space="preserve">http://creativecommons.org/licenses/by-sa/3.0/			</v>
    </spb>
    <spb s="0">
      <v xml:space="preserve">Wikipedia	</v>
      <v xml:space="preserve">CC-BY-SA	</v>
      <v xml:space="preserve">http://en.wikipedia.org/wiki/Chile	</v>
      <v xml:space="preserve">http://creativecommons.org/licenses/by-sa/3.0/	</v>
    </spb>
    <spb s="0">
      <v xml:space="preserve">Wikipedia	Wikipedia	</v>
      <v xml:space="preserve">CC-BY-SA	CC-BY-SA	</v>
      <v xml:space="preserve">http://en.wikipedia.org/wiki/Chile	http://es.wikipedia.org/wiki/Chile	</v>
      <v xml:space="preserve">http://creativecommons.org/licenses/by-sa/3.0/	http://creativecommons.org/licenses/by-sa/3.0/	</v>
    </spb>
    <spb s="0">
      <v xml:space="preserve">Wikipedia	</v>
      <v xml:space="preserve">CC-BY-SA	</v>
      <v xml:space="preserve">http://es.wikipedia.org/wiki/Chile	</v>
      <v xml:space="preserve">http://creativecommons.org/licenses/by-sa/3.0/	</v>
    </spb>
    <spb s="0">
      <v xml:space="preserve">Cia	</v>
      <v xml:space="preserve">	</v>
      <v xml:space="preserve">https://www.cia.gov/library/publications/the-world-factbook/geos/ci.html?Transportation	</v>
      <v xml:space="preserve">	</v>
    </spb>
    <spb s="0">
      <v xml:space="preserve">Wikipedia	Wikipedia	Wikipedia	Cia	</v>
      <v xml:space="preserve">CC-BY-SA	CC-BY-SA	CC-BY-SA		</v>
      <v xml:space="preserve">http://en.wikipedia.org/wiki/Chile	http://es.wikipedia.org/wiki/Chile	http://fr.wikipedia.org/wiki/Chili	https://www.cia.gov/library/publications/the-world-factbook/geos/ci.html?Transportation	</v>
      <v xml:space="preserve">http://creativecommons.org/licenses/by-sa/3.0/	http://creativecommons.org/licenses/by-sa/3.0/	http://creativecommons.org/licenses/by-sa/3.0/		</v>
    </spb>
    <spb s="0">
      <v xml:space="preserve">Wikipedia	Cia	</v>
      <v xml:space="preserve">CC-BY-SA		</v>
      <v xml:space="preserve">http://en.wikipedia.org/wiki/Chile	https://www.cia.gov/library/publications/the-world-factbook/geos/ci.html?Transportation	</v>
      <v xml:space="preserve">http://creativecommons.org/licenses/by-sa/3.0/		</v>
    </spb>
    <spb s="22">
      <v>107</v>
      <v>293</v>
      <v>294</v>
      <v>295</v>
      <v>177</v>
      <v>295</v>
      <v>294</v>
      <v>296</v>
      <v>295</v>
      <v>294</v>
      <v>112</v>
      <v>294</v>
      <v>113</v>
      <v>297</v>
      <v>298</v>
      <v>299</v>
      <v>117</v>
      <v>297</v>
      <v>118</v>
      <v>119</v>
      <v>120</v>
      <v>297</v>
      <v>297</v>
      <v>297</v>
      <v>293</v>
      <v>297</v>
      <v>298</v>
      <v>297</v>
      <v>121</v>
      <v>122</v>
      <v>123</v>
      <v>124</v>
      <v>297</v>
      <v>297</v>
      <v>297</v>
      <v>125</v>
      <v>297</v>
      <v>297</v>
      <v>297</v>
      <v>297</v>
      <v>297</v>
      <v>297</v>
      <v>297</v>
      <v>293</v>
    </spb>
    <spb s="24">
      <v>2019</v>
      <v>2019</v>
      <v>kilómetro cuadrado</v>
      <v>2019</v>
      <v>2018</v>
      <v>2019</v>
      <v>2019</v>
      <v>años (2018)</v>
      <v>2019</v>
      <v>por mil (2018)</v>
      <v>2018</v>
      <v>por mil (2018)</v>
      <v>2016</v>
      <v>2016</v>
      <v>2018</v>
      <v>por litro (2016)</v>
      <v>2019</v>
      <v>2015</v>
      <v>muertes por 100 000 (2017)</v>
      <v>kWh (2014)</v>
      <v>2017</v>
      <v>kilotones por año (2016)</v>
      <v>2015</v>
      <v>2017</v>
      <v>2017</v>
      <v>2019</v>
      <v>2017</v>
      <v>2017</v>
      <v>2017</v>
      <v>2017</v>
      <v>2017</v>
      <v>2017</v>
      <v>2017</v>
      <v>2019</v>
    </spb>
    <spb s="0">
      <v xml:space="preserve">Wikipedia	</v>
      <v xml:space="preserve">Public domain	</v>
      <v xml:space="preserve">http://es.wikipedia.org/wiki/Chile	</v>
      <v xml:space="preserve">http://en.wikipedia.org/wiki/Public_domain	</v>
    </spb>
    <spb s="0">
      <v xml:space="preserve">Wikipedia	</v>
      <v xml:space="preserve">CC-BY-SA	</v>
      <v xml:space="preserve">http://en.wikipedia.org/wiki/Dosquebradas	</v>
      <v xml:space="preserve">http://creativecommons.org/licenses/by-sa/3.0/	</v>
    </spb>
    <spb s="0">
      <v xml:space="preserve">Wikipedia	Wikipedia	</v>
      <v xml:space="preserve">CC-BY-SA	CC-BY-SA	</v>
      <v xml:space="preserve">http://en.wikipedia.org/wiki/Dosquebradas	http://es.wikipedia.org/wiki/Dosquebradas	</v>
      <v xml:space="preserve">http://creativecommons.org/licenses/by-sa/3.0/	http://creativecommons.org/licenses/by-sa/3.0/	</v>
    </spb>
    <spb s="0">
      <v xml:space="preserve">Wikipedia	</v>
      <v xml:space="preserve">CC-BY-SA	</v>
      <v xml:space="preserve">http://es.wikipedia.org/wiki/Dosquebradas	</v>
      <v xml:space="preserve">http://creativecommons.org/licenses/by-sa/3.0/	</v>
    </spb>
    <spb s="11">
      <v>303</v>
      <v>304</v>
      <v>303</v>
      <v>304</v>
      <v>305</v>
      <v>304</v>
      <v>304</v>
    </spb>
    <spb s="34">
      <v>Area</v>
      <v>Name</v>
      <v>Latitude</v>
      <v>Longitude</v>
      <v>Population</v>
      <v>UniqueName</v>
      <v>VDPID/VSID</v>
      <v>Description</v>
      <v>Country/region</v>
      <v>LearnMoreOnLink</v>
      <v>Admin Division 1 (State/province/other)</v>
    </spb>
    <spb s="3">
      <v>12</v>
      <v>Name</v>
      <v>LearnMoreOnLink</v>
    </spb>
  </spbData>
</supportingPropertyBags>
</file>

<file path=xl/richData/rdsupportingpropertybagstructure.xml><?xml version="1.0" encoding="utf-8"?>
<spbStructures xmlns="http://schemas.microsoft.com/office/spreadsheetml/2017/richdata2" count="35">
  <s>
    <k n="SourceText" t="s"/>
    <k n="LicenseText" t="s"/>
    <k n="SourceAddress" t="s"/>
    <k n="LicenseAddress" t="s"/>
  </s>
  <s>
    <k n="`Área" t="spb"/>
    <k n="Nombre" t="spb"/>
    <k n="Latitud" t="spb"/>
    <k n="Longitud" t="spb"/>
    <k n="Población" t="spb"/>
    <k n="UniqueName" t="spb"/>
    <k n="Descripción" t="spb"/>
    <k n="País o región" t="spb"/>
    <k n="División de administración 1 (estado/provincia/otro)" t="spb"/>
  </s>
  <s>
    <k n="Área" t="s"/>
    <k n="Imagen" t="s"/>
    <k n="Nombre" t="s"/>
    <k n="Latitud" t="s"/>
    <k n="Longitud" t="s"/>
    <k n="Población" t="s"/>
    <k n="UniqueName" t="s"/>
    <k n="VDPID/VSID" t="s"/>
    <k n="Descripción" t="s"/>
    <k n="País o región" t="s"/>
    <k n="LearnMoreOnLink" t="s"/>
    <k n="División de administración 1 (estado/provincia/otro)" t="s"/>
  </s>
  <s>
    <k n="^Order" t="spba"/>
    <k n="TitleProperty" t="s"/>
    <k n="SubTitleProperty" t="s"/>
  </s>
  <s>
    <k n="ShowInCardView" t="b"/>
    <k n="ShowInDotNotation" t="b"/>
    <k n="ShowInAutoComplete" t="b"/>
  </s>
  <s>
    <k n="ShowInDotNotation" t="b"/>
    <k n="ShowInAutoComplete" t="b"/>
  </s>
  <s>
    <k n="UniqueName" t="spb"/>
    <k n="VDPID/VSID" t="spb"/>
    <k n="Descripción" t="spb"/>
    <k n="LearnMoreOnLink" t="spb"/>
  </s>
  <s>
    <k n="Imagen" t="i"/>
    <k n="Nombre" t="i"/>
    <k n="Descripción" t="i"/>
  </s>
  <s>
    <k n="link" t="s"/>
    <k n="logo" t="s"/>
    <k n="name" t="s"/>
  </s>
  <s>
    <k n="`Área" t="s"/>
    <k n="Población" t="s"/>
  </s>
  <s>
    <k n="_Self" t="i"/>
  </s>
  <s>
    <k n="`Área" t="spb"/>
    <k n="Nombre" t="spb"/>
    <k n="Población" t="spb"/>
    <k n="UniqueName" t="spb"/>
    <k n="Descripción" t="spb"/>
    <k n="País o región" t="spb"/>
    <k n="División de administración 1 (estado/provincia/otro)" t="spb"/>
  </s>
  <s>
    <k n="`Área" t="spb"/>
    <k n="Nombre" t="spb"/>
    <k n="Población" t="spb"/>
    <k n="UniqueName" t="spb"/>
    <k n="Abreviatura" t="spb"/>
    <k n="Descripción" t="spb"/>
    <k n="País o región" t="spb"/>
    <k n="Ciudad más grande" t="spb"/>
    <k n="Capital/ciudad principal" t="spb"/>
  </s>
  <s>
    <k n="Área" t="s"/>
    <k n="Imagen" t="s"/>
    <k n="Nombre" t="s"/>
    <k n="Población" t="s"/>
    <k n="UniqueName" t="s"/>
    <k n="VDPID/VSID" t="s"/>
    <k n="Abreviatura" t="s"/>
    <k n="Descripción" t="s"/>
    <k n="País o región" t="s"/>
    <k n="LearnMoreOnLink" t="s"/>
    <k n="Ciudad más grande" t="s"/>
    <k n="Unidades de vivienda" t="s"/>
    <k n="Capital/ciudad principal" t="s"/>
  </s>
  <s>
    <k n="`Área" t="s"/>
    <k n="Población" t="s"/>
    <k n="Unidades de vivienda" t="s"/>
  </s>
  <s>
    <k n="`Área" t="spb"/>
    <k n="Nombre" t="spb"/>
    <k n="Población" t="spb"/>
    <k n="UniqueName" t="spb"/>
    <k n="Abreviatura" t="spb"/>
    <k n="Descripción" t="spb"/>
    <k n="País o región" t="spb"/>
  </s>
  <s>
    <k n="Área" t="s"/>
    <k n="Nombre" t="s"/>
    <k n="Población" t="s"/>
    <k n="UniqueName" t="s"/>
    <k n="VDPID/VSID" t="s"/>
    <k n="Abreviatura" t="s"/>
    <k n="Descripción" t="s"/>
    <k n="País o región" t="s"/>
    <k n="LearnMoreOnLink" t="s"/>
    <k n="Unidades de vivienda" t="s"/>
  </s>
  <s>
    <k n="Nombre" t="i"/>
    <k n="Descripción" t="i"/>
  </s>
  <s>
    <k n="`Área" t="spb"/>
    <k n="Nombre" t="spb"/>
    <k n="Latitud" t="spb"/>
    <k n="Longitud" t="spb"/>
    <k n="Población" t="spb"/>
    <k n="UniqueName" t="spb"/>
    <k n="Descripción" t="spb"/>
    <k n="País o región" t="spb"/>
    <k n="División de administración 1 (estado/provincia/otro)" t="spb"/>
    <k n="División de administración 2 (condado/distrito/otro)" t="spb"/>
  </s>
  <s>
    <k n="Área" t="s"/>
    <k n="Imagen" t="s"/>
    <k n="Nombre" t="s"/>
    <k n="Latitud" t="s"/>
    <k n="Longitud" t="s"/>
    <k n="Población" t="s"/>
    <k n="UniqueName" t="s"/>
    <k n="VDPID/VSID" t="s"/>
    <k n="Descripción" t="s"/>
    <k n="País o región" t="s"/>
    <k n="LearnMoreOnLink" t="s"/>
    <k n="División de administración 1 (estado/provincia/otro)" t="s"/>
    <k n="División de administración 2 (condado/distrito/otro)" t="s"/>
  </s>
  <s>
    <k n="UniqueName" t="spb"/>
    <k n="VDPID/VSID" t="spb"/>
    <k n="LearnMoreOnLink" t="spb"/>
  </s>
  <s>
    <k n="Imagen" t="i"/>
    <k n="Nombre" t="i"/>
  </s>
  <s>
    <k n="IPC" t="spb"/>
    <k n="PIB" t="spb"/>
    <k n="`Área" t="spb"/>
    <k n="Nombre" t="spb"/>
    <k n="Población" t="spb"/>
    <k n="UniqueName" t="spb"/>
    <k n="Abreviatura" t="spb"/>
    <k n="Descripción" t="spb"/>
    <k n="Himno nacional" t="spb"/>
    <k n="Salario mínimo" t="spb"/>
    <k n="Médicos por mil" t="spb"/>
    <k n="Código de moneda" t="spb"/>
    <k n="Población urbana" t="spb"/>
    <k n="Cambio de IPC (%)" t="spb"/>
    <k n="Ciudad más grande" t="spb"/>
    <k n="Código de llamada" t="spb"/>
    <k n="Esperanza de vida" t="spb"/>
    <k n="Tasa de desempleo" t="spb"/>
    <k n="Tasa de natalidad" t="spb"/>
    <k n="Tasa de fertilidad" t="spb"/>
    <k n="Mortalidad infantil" t="spb"/>
    <k n="Tierra agrícola (%)" t="spb"/>
    <k n="`Área de bosque (%)" t="spb"/>
    <k n="Ingresos fiscales (%)" t="spb"/>
    <k n="Precio de la gasolina" t="spb"/>
    <k n="Tasa de impuesto total" t="spb"/>
    <k n="Capital/ciudad principal" t="spb"/>
    <k n="Gastos de salud varios (%)" t="spb"/>
    <k n="Ratio de mortalidad materna" t="spb"/>
    <k n="Consumo de energía eléctrica" t="spb"/>
    <k n="Tamaño de las fuerzas armadas" t="spb"/>
    <k n="Emisiones de dióxido de carbono" t="spb"/>
    <k n="Consumo de energía de combustibles fósiles" t="spb"/>
    <k n="Matriculación en educación primaria en bruto (%)" t="spb"/>
    <k n="Matriculación en educación terciaria en bruto (%)" t="spb"/>
    <k n="Población: participación en la fuerza laboral (%)" t="spb"/>
    <k n="Población: cuarto 20% de participación de ingresos" t="spb"/>
    <k n="Población: tercer 20% de participación de ingresos" t="spb"/>
    <k n="Población: segundo 20% de participación de ingresos" t="spb"/>
    <k n="Población: 10% más alto de participación de ingresos" t="spb"/>
    <k n="Población: 10% más bajo de participación de ingresos" t="spb"/>
    <k n="Población: 20% más alto de participación de ingresos" t="spb"/>
    <k n="Población: 20% más bajo de participación de ingresos" t="spb"/>
    <k n="Capitalización de mercado de las sociedades cotizadas" t="spb"/>
  </s>
  <s>
    <k n="IPC" t="s"/>
    <k n="PIB" t="s"/>
    <k n="Área" t="s"/>
    <k n="Imagen" t="s"/>
    <k n="Nombre" t="s"/>
    <k n="Población" t="s"/>
    <k n="UniqueName" t="s"/>
    <k n="VDPID/VSID" t="s"/>
    <k n="Abreviatura" t="s"/>
    <k n="Descripción" t="s"/>
    <k n="Himno nacional" t="s"/>
    <k n="Salario mínimo" t="s"/>
    <k n="LearnMoreOnLink" t="s"/>
    <k n="Médicos por mil" t="s"/>
    <k n="Código de moneda" t="s"/>
    <k n="Población urbana" t="s"/>
    <k n="Cambio de IPC (%)" t="s"/>
    <k n="Ciudad más grande" t="s"/>
    <k n="Código de llamada" t="s"/>
    <k n="Esperanza de vida" t="s"/>
    <k n="Tasa de desempleo" t="s"/>
    <k n="Tasa de natalidad" t="s"/>
    <k n="Tasa de fertilidad" t="s"/>
    <k n="Área de bosque (%)" t="s"/>
    <k n="Mortalidad infantil" t="s"/>
    <k n="Tierra agrícola (%)" t="s"/>
    <k n="Ingresos fiscales (%)" t="s"/>
    <k n="Precio de la gasolina" t="s"/>
    <k n="Tasa de impuesto total" t="s"/>
    <k n="Capital/ciudad principal" t="s"/>
    <k n="Gastos de salud varios (%)" t="s"/>
    <k n="Ratio de mortalidad materna" t="s"/>
    <k n="Consumo de energía eléctrica" t="s"/>
    <k n="Tamaño de las fuerzas armadas" t="s"/>
    <k n="Emisiones de dióxido de carbono" t="s"/>
    <k n="Consumo de energía de combustibles fósiles" t="s"/>
    <k n="Matriculación en educación primaria en bruto (%)" t="s"/>
    <k n="Matriculación en educación terciaria en bruto (%)" t="s"/>
    <k n="Población: participación en la fuerza laboral (%)" t="s"/>
    <k n="Población: cuarto 20% de participación de ingresos" t="s"/>
    <k n="Población: tercer 20% de participación de ingresos" t="s"/>
    <k n="Población: segundo 20% de participación de ingresos" t="s"/>
    <k n="Población: 10% más alto de participación de ingresos" t="s"/>
    <k n="Población: 10% más bajo de participación de ingresos" t="s"/>
    <k n="Población: 20% más alto de participación de ingresos" t="s"/>
    <k n="Población: 20% más bajo de participación de ingresos" t="s"/>
    <k n="Capitalización de mercado de las sociedades cotizadas" t="s"/>
  </s>
  <s>
    <k n="IPC" t="s"/>
    <k n="PIB" t="s"/>
    <k n="`Área" t="s"/>
    <k n="Población" t="s"/>
    <k n="Médicos por mil" t="s"/>
    <k n="Población urbana" t="s"/>
    <k n="Cambio de IPC (%)" t="s"/>
    <k n="Esperanza de vida" t="s"/>
    <k n="Tasa de desempleo" t="s"/>
    <k n="Tasa de natalidad" t="s"/>
    <k n="Tasa de fertilidad" t="s"/>
    <k n="Mortalidad infantil" t="s"/>
    <k n="Tierra agrícola (%)" t="s"/>
    <k n="`Área de bosque (%)" t="s"/>
    <k n="Ingresos fiscales (%)" t="s"/>
    <k n="Precio de la gasolina" t="s"/>
    <k n="Tasa de impuesto total" t="s"/>
    <k n="Gastos de salud varios (%)" t="s"/>
    <k n="Ratio de mortalidad materna" t="s"/>
    <k n="Consumo de energía eléctrica" t="s"/>
    <k n="Tamaño de las fuerzas armadas" t="s"/>
    <k n="Emisiones de dióxido de carbono" t="s"/>
    <k n="Consumo de energía de combustibles fósiles" t="s"/>
    <k n="Matriculación en educación primaria en bruto (%)" t="s"/>
    <k n="Matriculación en educación terciaria en bruto (%)" t="s"/>
    <k n="Población: participación en la fuerza laboral (%)" t="s"/>
    <k n="Población: cuarto 20% de participación de ingresos" t="s"/>
    <k n="Población: tercer 20% de participación de ingresos" t="s"/>
    <k n="Población: segundo 20% de participación de ingresos" t="s"/>
    <k n="Población: 10% más alto de participación de ingresos" t="s"/>
    <k n="Población: 10% más bajo de participación de ingresos" t="s"/>
    <k n="Población: 20% más alto de participación de ingresos" t="s"/>
    <k n="Población: 20% más bajo de participación de ingresos" t="s"/>
    <k n="Capitalización de mercado de las sociedades cotizadas" t="s"/>
  </s>
  <s>
    <k n="Área" t="s"/>
    <k n="Nombre" t="s"/>
    <k n="Latitud" t="s"/>
    <k n="Longitud" t="s"/>
    <k n="Población" t="s"/>
    <k n="UniqueName" t="s"/>
    <k n="VDPID/VSID" t="s"/>
    <k n="Descripción" t="s"/>
    <k n="País o región" t="s"/>
    <k n="LearnMoreOnLink" t="s"/>
    <k n="División de administración 1 (estado/provincia/otro)" t="s"/>
    <k n="División de administración 2 (condado/distrito/otro)" t="s"/>
  </s>
  <s>
    <k n="IPC" t="spb"/>
    <k n="PIB" t="spb"/>
    <k n="`Área" t="spb"/>
    <k n="Nombre" t="spb"/>
    <k n="Población" t="spb"/>
    <k n="UniqueName" t="spb"/>
    <k n="Abreviatura" t="spb"/>
    <k n="Descripción" t="spb"/>
    <k n="Himno nacional" t="spb"/>
    <k n="Salario mínimo" t="spb"/>
    <k n="Médicos por mil" t="spb"/>
    <k n="Código de moneda" t="spb"/>
    <k n="Población urbana" t="spb"/>
    <k n="Cambio de IPC (%)" t="spb"/>
    <k n="Ciudad más grande" t="spb"/>
    <k n="Código de llamada" t="spb"/>
    <k n="Esperanza de vida" t="spb"/>
    <k n="Tasa de desempleo" t="spb"/>
    <k n="Tasa de natalidad" t="spb"/>
    <k n="Tasa de fertilidad" t="spb"/>
    <k n="Mortalidad infantil" t="spb"/>
    <k n="Tierra agrícola (%)" t="spb"/>
    <k n="`Área de bosque (%)" t="spb"/>
    <k n="Ingresos fiscales (%)" t="spb"/>
    <k n="Precio de la gasolina" t="spb"/>
    <k n="Tasa de impuesto total" t="spb"/>
    <k n="Capital/ciudad principal" t="spb"/>
    <k n="Gastos de salud varios (%)" t="spb"/>
    <k n="Ratio de mortalidad materna" t="spb"/>
    <k n="Consumo de energía eléctrica" t="spb"/>
    <k n="Tamaño de las fuerzas armadas" t="spb"/>
    <k n="Emisiones de dióxido de carbono" t="spb"/>
    <k n="Consumo de energía de combustibles fósiles" t="spb"/>
    <k n="Matriculación en educación primaria en bruto (%)" t="spb"/>
    <k n="Matriculación en educación terciaria en bruto (%)" t="spb"/>
    <k n="Población: participación en la fuerza laboral (%)" t="spb"/>
    <k n="Población: cuarto 20% de participación de ingresos" t="spb"/>
    <k n="Población: tercer 20% de participación de ingresos" t="spb"/>
    <k n="Población: segundo 20% de participación de ingresos" t="spb"/>
    <k n="Población: 10% más alto de participación de ingresos" t="spb"/>
    <k n="Población: 10% más bajo de participación de ingresos" t="spb"/>
    <k n="Población: 20% más alto de participación de ingresos" t="spb"/>
    <k n="Población: 20% más bajo de participación de ingresos" t="spb"/>
  </s>
  <s>
    <k n="IPC" t="s"/>
    <k n="PIB" t="s"/>
    <k n="Área" t="s"/>
    <k n="Imagen" t="s"/>
    <k n="Nombre" t="s"/>
    <k n="Población" t="s"/>
    <k n="UniqueName" t="s"/>
    <k n="VDPID/VSID" t="s"/>
    <k n="Abreviatura" t="s"/>
    <k n="Descripción" t="s"/>
    <k n="Himno nacional" t="s"/>
    <k n="Salario mínimo" t="s"/>
    <k n="LearnMoreOnLink" t="s"/>
    <k n="Médicos por mil" t="s"/>
    <k n="Código de moneda" t="s"/>
    <k n="Población urbana" t="s"/>
    <k n="Cambio de IPC (%)" t="s"/>
    <k n="Ciudad más grande" t="s"/>
    <k n="Código de llamada" t="s"/>
    <k n="Esperanza de vida" t="s"/>
    <k n="Tasa de desempleo" t="s"/>
    <k n="Tasa de natalidad" t="s"/>
    <k n="Tasa de fertilidad" t="s"/>
    <k n="Área de bosque (%)" t="s"/>
    <k n="Mortalidad infantil" t="s"/>
    <k n="Tierra agrícola (%)" t="s"/>
    <k n="Ingresos fiscales (%)" t="s"/>
    <k n="Precio de la gasolina" t="s"/>
    <k n="Tasa de impuesto total" t="s"/>
    <k n="Capital/ciudad principal" t="s"/>
    <k n="Gastos de salud varios (%)" t="s"/>
    <k n="Ratio de mortalidad materna" t="s"/>
    <k n="Consumo de energía eléctrica" t="s"/>
    <k n="Tamaño de las fuerzas armadas" t="s"/>
    <k n="Emisiones de dióxido de carbono" t="s"/>
    <k n="Consumo de energía de combustibles fósiles" t="s"/>
    <k n="Matriculación en educación primaria en bruto (%)" t="s"/>
    <k n="Matriculación en educación terciaria en bruto (%)" t="s"/>
    <k n="Población: participación en la fuerza laboral (%)" t="s"/>
    <k n="Población: cuarto 20% de participación de ingresos" t="s"/>
    <k n="Población: tercer 20% de participación de ingresos" t="s"/>
    <k n="Población: segundo 20% de participación de ingresos" t="s"/>
    <k n="Población: 10% más alto de participación de ingresos" t="s"/>
    <k n="Población: 10% más bajo de participación de ingresos" t="s"/>
    <k n="Población: 20% más alto de participación de ingresos" t="s"/>
    <k n="Población: 20% más bajo de participación de ingresos" t="s"/>
  </s>
  <s>
    <k n="IPC" t="s"/>
    <k n="PIB" t="s"/>
    <k n="`Área" t="s"/>
    <k n="Población" t="s"/>
    <k n="Médicos por mil" t="s"/>
    <k n="Población urbana" t="s"/>
    <k n="Cambio de IPC (%)" t="s"/>
    <k n="Esperanza de vida" t="s"/>
    <k n="Tasa de desempleo" t="s"/>
    <k n="Tasa de natalidad" t="s"/>
    <k n="Tasa de fertilidad" t="s"/>
    <k n="Mortalidad infantil" t="s"/>
    <k n="Tierra agrícola (%)" t="s"/>
    <k n="`Área de bosque (%)" t="s"/>
    <k n="Ingresos fiscales (%)" t="s"/>
    <k n="Precio de la gasolina" t="s"/>
    <k n="Tasa de impuesto total" t="s"/>
    <k n="Gastos de salud varios (%)" t="s"/>
    <k n="Ratio de mortalidad materna" t="s"/>
    <k n="Consumo de energía eléctrica" t="s"/>
    <k n="Tamaño de las fuerzas armadas" t="s"/>
    <k n="Emisiones de dióxido de carbono" t="s"/>
    <k n="Consumo de energía de combustibles fósiles" t="s"/>
    <k n="Matriculación en educación primaria en bruto (%)" t="s"/>
    <k n="Matriculación en educación terciaria en bruto (%)" t="s"/>
    <k n="Población: participación en la fuerza laboral (%)" t="s"/>
    <k n="Población: cuarto 20% de participación de ingresos" t="s"/>
    <k n="Población: tercer 20% de participación de ingresos" t="s"/>
    <k n="Población: segundo 20% de participación de ingresos" t="s"/>
    <k n="Población: 10% más alto de participación de ingresos" t="s"/>
    <k n="Población: 10% más bajo de participación de ingresos" t="s"/>
    <k n="Población: 20% más alto de participación de ingresos" t="s"/>
    <k n="Población: 20% más bajo de participación de ingresos" t="s"/>
  </s>
  <s>
    <k n="Nombre" t="i"/>
  </s>
  <s>
    <k n="`Área" t="spb"/>
    <k n="Nombre" t="spb"/>
    <k n="Población" t="spb"/>
    <k n="UniqueName" t="spb"/>
    <k n="Descripción" t="spb"/>
    <k n="País o región" t="spb"/>
    <k n="División de administración 1 (estado/provincia/otro)" t="spb"/>
    <k n="División de administración 2 (condado/distrito/otro)" t="spb"/>
  </s>
  <s>
    <k n="Nombre" t="spb"/>
    <k n="Latitud" t="spb"/>
    <k n="Longitud" t="spb"/>
    <k n="Población" t="spb"/>
    <k n="UniqueName" t="spb"/>
    <k n="Descripción" t="spb"/>
    <k n="País o región" t="spb"/>
    <k n="División de administración 1 (estado/provincia/otro)" t="spb"/>
  </s>
  <s>
    <k n="Imagen" t="s"/>
    <k n="Nombre" t="s"/>
    <k n="Latitud" t="s"/>
    <k n="Longitud" t="s"/>
    <k n="Población" t="s"/>
    <k n="UniqueName" t="s"/>
    <k n="VDPID/VSID" t="s"/>
    <k n="Descripción" t="s"/>
    <k n="País o región" t="s"/>
    <k n="LearnMoreOnLink" t="s"/>
    <k n="División de administración 1 (estado/provincia/otro)" t="s"/>
  </s>
  <s>
    <k n="Población" t="s"/>
  </s>
  <s>
    <k n="Área" t="s"/>
    <k n="Nombre" t="s"/>
    <k n="Latitud" t="s"/>
    <k n="Longitud" t="s"/>
    <k n="Población" t="s"/>
    <k n="UniqueName" t="s"/>
    <k n="VDPID/VSID" t="s"/>
    <k n="Descripción" t="s"/>
    <k n="País o región" t="s"/>
    <k n="LearnMoreOnLink" t="s"/>
    <k n="División de administración 1 (estado/provincia/otro)"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6">
    <x:dxf>
      <x:numFmt numFmtId="3" formatCode="#,##0"/>
    </x:dxf>
    <x:dxf>
      <x:numFmt numFmtId="0" formatCode="General"/>
    </x:dxf>
    <x:dxf>
      <x:numFmt numFmtId="2" formatCode="0.00"/>
    </x:dxf>
    <x:dxf>
      <x:numFmt numFmtId="14" formatCode="0.00%"/>
    </x:dxf>
    <x:dxf>
      <x:numFmt numFmtId="4" formatCode="#,##0.00"/>
    </x:dxf>
    <x:dxf>
      <x:numFmt numFmtId="1" formatCode="0"/>
    </x:dxf>
  </dxfs>
  <richProperties>
    <rPr n="IsHeroField" t="b"/>
    <rPr n="IsTitleField" t="b"/>
    <rPr n="RequiresInlineAttribution" t="b"/>
    <rPr n="NumberFormat" t="s"/>
  </richProperties>
  <richStyles>
    <rSty>
      <rpv i="0">1</rpv>
    </rSty>
    <rSty>
      <rpv i="1">1</rpv>
    </rSty>
    <rSty>
      <rpv i="2">1</rpv>
    </rSty>
    <rSty dxfid="0">
      <rpv i="3">#,##0</rpv>
    </rSty>
    <rSty dxfid="1">
      <rpv i="3">0.0000</rpv>
    </rSty>
    <rSty dxfid="3">
      <rpv i="3">0.0%</rpv>
    </rSty>
    <rSty dxfid="1">
      <rpv i="3">_([$$-en-US]* #,##0_);_([$$-en-US]* (#,##0);_([$$-en-US]* "-"_);_(@_)</rpv>
    </rSty>
    <rSty dxfid="5">
      <rpv i="3">0</rpv>
    </rSty>
    <rSty dxfid="1">
      <rpv i="3">0.0</rpv>
    </rSty>
    <rSty dxfid="4">
      <rpv i="3">#,##0.00</rpv>
    </rSty>
    <rSty dxfid="2">
      <rpv i="3">0.00</rpv>
    </rSty>
    <rSty dxfid="1">
      <rpv i="3">_([$$-en-US]* #,##0.00_);_([$$-en-US]* (#,##0.00);_([$$-en-US]* "-"??_);_(@_)</rpv>
    </rSty>
    <rSty dxfid="3"/>
  </richStyles>
</richStyleShee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982CC-1905-4481-A355-4DCB3BEB80A5}">
  <sheetPr filterMode="1"/>
  <dimension ref="A1:K625"/>
  <sheetViews>
    <sheetView tabSelected="1" topLeftCell="F1" zoomScale="76" zoomScaleNormal="76" workbookViewId="0">
      <selection activeCell="H11" sqref="H11"/>
    </sheetView>
  </sheetViews>
  <sheetFormatPr defaultColWidth="11.42578125" defaultRowHeight="14.45"/>
  <cols>
    <col min="1" max="1" width="11.7109375" customWidth="1"/>
    <col min="2" max="2" width="8.5703125" bestFit="1" customWidth="1"/>
    <col min="3" max="3" width="80" bestFit="1" customWidth="1"/>
    <col min="4" max="4" width="19.5703125" bestFit="1" customWidth="1"/>
    <col min="5" max="5" width="21.85546875" bestFit="1" customWidth="1"/>
    <col min="6" max="6" width="16.85546875" bestFit="1" customWidth="1"/>
    <col min="7" max="7" width="19.85546875" bestFit="1" customWidth="1"/>
    <col min="8" max="8" width="78.28515625" bestFit="1" customWidth="1"/>
    <col min="9" max="9" width="51.28515625" bestFit="1" customWidth="1"/>
    <col min="10" max="10" width="17.7109375" bestFit="1" customWidth="1"/>
  </cols>
  <sheetData>
    <row r="1" spans="1:11" s="2" customFormat="1" ht="10.9" thickBot="1">
      <c r="C1" s="2" t="s">
        <v>0</v>
      </c>
      <c r="D1" s="74" t="s">
        <v>1</v>
      </c>
    </row>
    <row r="2" spans="1:11" s="2" customFormat="1" ht="10.15">
      <c r="A2" s="15" t="s">
        <v>2</v>
      </c>
      <c r="B2" s="15" t="s">
        <v>3</v>
      </c>
      <c r="C2" s="15" t="s">
        <v>4</v>
      </c>
      <c r="D2" s="66" t="s">
        <v>5</v>
      </c>
      <c r="E2" s="15" t="s">
        <v>6</v>
      </c>
      <c r="F2" s="16" t="s">
        <v>7</v>
      </c>
      <c r="G2" s="16" t="s">
        <v>8</v>
      </c>
      <c r="H2" s="15" t="s">
        <v>9</v>
      </c>
      <c r="I2" s="15" t="s">
        <v>10</v>
      </c>
      <c r="J2" s="15" t="s">
        <v>11</v>
      </c>
      <c r="K2" s="17" t="s">
        <v>12</v>
      </c>
    </row>
    <row r="3" spans="1:11" s="21" customFormat="1" ht="10.15">
      <c r="A3" s="18">
        <v>1</v>
      </c>
      <c r="B3" s="18" t="s">
        <v>13</v>
      </c>
      <c r="C3" s="18" t="s">
        <v>14</v>
      </c>
      <c r="D3" s="18" t="s">
        <v>15</v>
      </c>
      <c r="E3" s="18" t="e" vm="1">
        <v>#VALUE!</v>
      </c>
      <c r="F3" s="18">
        <v>7</v>
      </c>
      <c r="G3" s="18" t="s">
        <v>16</v>
      </c>
      <c r="H3" s="18" t="s">
        <v>17</v>
      </c>
      <c r="I3" s="18" t="s">
        <v>18</v>
      </c>
      <c r="J3" s="19">
        <v>10500000</v>
      </c>
      <c r="K3" s="105" t="s">
        <v>19</v>
      </c>
    </row>
    <row r="4" spans="1:11" s="21" customFormat="1" ht="10.15" hidden="1">
      <c r="A4" s="18">
        <f t="shared" ref="A4:A67" si="0">A3+1</f>
        <v>2</v>
      </c>
      <c r="B4" s="18" t="s">
        <v>13</v>
      </c>
      <c r="C4" s="18" t="s">
        <v>14</v>
      </c>
      <c r="D4" s="18" t="s">
        <v>15</v>
      </c>
      <c r="E4" s="18" t="e" vm="2">
        <v>#VALUE!</v>
      </c>
      <c r="F4" s="18">
        <v>5</v>
      </c>
      <c r="G4" s="18" t="s">
        <v>20</v>
      </c>
      <c r="H4" s="18" t="s">
        <v>21</v>
      </c>
      <c r="I4" s="18" t="s">
        <v>22</v>
      </c>
      <c r="J4" s="19">
        <v>600000</v>
      </c>
      <c r="K4" s="105"/>
    </row>
    <row r="5" spans="1:11" s="21" customFormat="1" ht="10.15" hidden="1">
      <c r="A5" s="18">
        <f t="shared" si="0"/>
        <v>3</v>
      </c>
      <c r="B5" s="18" t="s">
        <v>13</v>
      </c>
      <c r="C5" s="18" t="s">
        <v>23</v>
      </c>
      <c r="D5" s="18" t="s">
        <v>24</v>
      </c>
      <c r="E5" s="18" t="e" vm="3">
        <v>#VALUE!</v>
      </c>
      <c r="F5" s="18">
        <v>7</v>
      </c>
      <c r="G5" s="18" t="s">
        <v>25</v>
      </c>
      <c r="H5" s="18" t="s">
        <v>26</v>
      </c>
      <c r="I5" s="18" t="s">
        <v>27</v>
      </c>
      <c r="J5" s="19">
        <v>2420000</v>
      </c>
      <c r="K5" s="105"/>
    </row>
    <row r="6" spans="1:11" s="21" customFormat="1" ht="10.15">
      <c r="A6" s="18">
        <f t="shared" si="0"/>
        <v>4</v>
      </c>
      <c r="B6" s="18" t="s">
        <v>13</v>
      </c>
      <c r="C6" s="18" t="s">
        <v>14</v>
      </c>
      <c r="D6" s="18" t="s">
        <v>15</v>
      </c>
      <c r="E6" s="18" t="e" vm="4">
        <v>#VALUE!</v>
      </c>
      <c r="F6" s="18">
        <v>7</v>
      </c>
      <c r="G6" s="18" t="s">
        <v>16</v>
      </c>
      <c r="H6" s="18" t="s">
        <v>28</v>
      </c>
      <c r="I6" s="18" t="s">
        <v>29</v>
      </c>
      <c r="J6" s="19">
        <v>2658000</v>
      </c>
      <c r="K6" s="105"/>
    </row>
    <row r="7" spans="1:11" s="21" customFormat="1" ht="10.15">
      <c r="A7" s="18">
        <f t="shared" si="0"/>
        <v>5</v>
      </c>
      <c r="B7" s="18" t="s">
        <v>13</v>
      </c>
      <c r="C7" s="18" t="s">
        <v>14</v>
      </c>
      <c r="D7" s="18" t="s">
        <v>15</v>
      </c>
      <c r="E7" s="18" t="e" vm="5">
        <v>#VALUE!</v>
      </c>
      <c r="F7" s="18">
        <v>5</v>
      </c>
      <c r="G7" s="18" t="s">
        <v>16</v>
      </c>
      <c r="H7" s="18" t="s">
        <v>28</v>
      </c>
      <c r="I7" s="18" t="s">
        <v>29</v>
      </c>
      <c r="J7" s="19">
        <v>2215000</v>
      </c>
      <c r="K7" s="105"/>
    </row>
    <row r="8" spans="1:11" s="21" customFormat="1" ht="10.15">
      <c r="A8" s="18">
        <f t="shared" si="0"/>
        <v>6</v>
      </c>
      <c r="B8" s="18" t="s">
        <v>13</v>
      </c>
      <c r="C8" s="18" t="s">
        <v>14</v>
      </c>
      <c r="D8" s="18" t="s">
        <v>15</v>
      </c>
      <c r="E8" s="18" t="e" vm="6">
        <v>#VALUE!</v>
      </c>
      <c r="F8" s="18">
        <v>7</v>
      </c>
      <c r="G8" s="18" t="s">
        <v>16</v>
      </c>
      <c r="H8" s="18" t="s">
        <v>28</v>
      </c>
      <c r="I8" s="18" t="s">
        <v>29</v>
      </c>
      <c r="J8" s="19">
        <v>4430000</v>
      </c>
      <c r="K8" s="105"/>
    </row>
    <row r="9" spans="1:11" s="21" customFormat="1" ht="10.15">
      <c r="A9" s="18">
        <f t="shared" si="0"/>
        <v>7</v>
      </c>
      <c r="B9" s="18" t="s">
        <v>13</v>
      </c>
      <c r="C9" s="18" t="s">
        <v>14</v>
      </c>
      <c r="D9" s="18" t="s">
        <v>15</v>
      </c>
      <c r="E9" s="18" t="e" vm="7">
        <v>#VALUE!</v>
      </c>
      <c r="F9" s="18">
        <v>6</v>
      </c>
      <c r="G9" s="18" t="s">
        <v>16</v>
      </c>
      <c r="H9" s="18" t="s">
        <v>28</v>
      </c>
      <c r="I9" s="18" t="s">
        <v>29</v>
      </c>
      <c r="J9" s="19">
        <v>3101000</v>
      </c>
      <c r="K9" s="105"/>
    </row>
    <row r="10" spans="1:11" s="21" customFormat="1" ht="10.15">
      <c r="A10" s="18">
        <f t="shared" si="0"/>
        <v>8</v>
      </c>
      <c r="B10" s="18" t="s">
        <v>13</v>
      </c>
      <c r="C10" s="18" t="s">
        <v>14</v>
      </c>
      <c r="D10" s="18" t="s">
        <v>15</v>
      </c>
      <c r="E10" s="18" t="e" vm="8">
        <v>#VALUE!</v>
      </c>
      <c r="F10" s="18">
        <v>6</v>
      </c>
      <c r="G10" s="18" t="s">
        <v>16</v>
      </c>
      <c r="H10" s="18" t="s">
        <v>28</v>
      </c>
      <c r="I10" s="18" t="s">
        <v>29</v>
      </c>
      <c r="J10" s="19">
        <v>3101000</v>
      </c>
      <c r="K10" s="105"/>
    </row>
    <row r="11" spans="1:11" s="21" customFormat="1" ht="10.15">
      <c r="A11" s="18">
        <f t="shared" si="0"/>
        <v>9</v>
      </c>
      <c r="B11" s="18" t="s">
        <v>13</v>
      </c>
      <c r="C11" s="18" t="s">
        <v>14</v>
      </c>
      <c r="D11" s="18" t="s">
        <v>15</v>
      </c>
      <c r="E11" s="18" t="e" vm="4">
        <v>#VALUE!</v>
      </c>
      <c r="F11" s="18">
        <v>5</v>
      </c>
      <c r="G11" s="18" t="s">
        <v>16</v>
      </c>
      <c r="H11" s="18" t="s">
        <v>28</v>
      </c>
      <c r="I11" s="18" t="s">
        <v>29</v>
      </c>
      <c r="J11" s="19">
        <v>2658000</v>
      </c>
      <c r="K11" s="105"/>
    </row>
    <row r="12" spans="1:11" s="21" customFormat="1" ht="10.15">
      <c r="A12" s="18">
        <f t="shared" si="0"/>
        <v>10</v>
      </c>
      <c r="B12" s="18" t="s">
        <v>13</v>
      </c>
      <c r="C12" s="18" t="s">
        <v>30</v>
      </c>
      <c r="D12" s="18" t="s">
        <v>31</v>
      </c>
      <c r="E12" s="18" t="e" vm="9">
        <v>#VALUE!</v>
      </c>
      <c r="F12" s="18">
        <v>6</v>
      </c>
      <c r="G12" s="18" t="s">
        <v>16</v>
      </c>
      <c r="H12" s="18" t="s">
        <v>28</v>
      </c>
      <c r="I12" s="18" t="s">
        <v>29</v>
      </c>
      <c r="J12" s="19">
        <v>2215000</v>
      </c>
      <c r="K12" s="105"/>
    </row>
    <row r="13" spans="1:11" s="21" customFormat="1" ht="10.15" hidden="1">
      <c r="A13" s="18">
        <f t="shared" si="0"/>
        <v>11</v>
      </c>
      <c r="B13" s="18" t="s">
        <v>13</v>
      </c>
      <c r="C13" s="18" t="s">
        <v>14</v>
      </c>
      <c r="D13" s="18" t="s">
        <v>15</v>
      </c>
      <c r="E13" s="18" t="e" vm="10">
        <v>#VALUE!</v>
      </c>
      <c r="F13" s="18">
        <v>2</v>
      </c>
      <c r="G13" s="18" t="s">
        <v>16</v>
      </c>
      <c r="H13" s="18" t="s">
        <v>32</v>
      </c>
      <c r="I13" s="22" t="s">
        <v>33</v>
      </c>
      <c r="J13" s="19">
        <v>3990000</v>
      </c>
      <c r="K13" s="105"/>
    </row>
    <row r="14" spans="1:11" s="21" customFormat="1" ht="10.15" hidden="1">
      <c r="A14" s="18">
        <f t="shared" si="0"/>
        <v>12</v>
      </c>
      <c r="B14" s="18" t="s">
        <v>13</v>
      </c>
      <c r="C14" s="18" t="s">
        <v>30</v>
      </c>
      <c r="D14" s="18" t="s">
        <v>31</v>
      </c>
      <c r="E14" s="18" t="e" vm="10">
        <v>#VALUE!</v>
      </c>
      <c r="F14" s="18">
        <v>32</v>
      </c>
      <c r="G14" s="18" t="s">
        <v>16</v>
      </c>
      <c r="H14" s="18" t="s">
        <v>34</v>
      </c>
      <c r="I14" s="18" t="s">
        <v>33</v>
      </c>
      <c r="J14" s="19">
        <v>11600000</v>
      </c>
      <c r="K14" s="105"/>
    </row>
    <row r="15" spans="1:11" s="21" customFormat="1" ht="10.15" hidden="1">
      <c r="A15" s="18">
        <f t="shared" si="0"/>
        <v>13</v>
      </c>
      <c r="B15" s="18" t="s">
        <v>13</v>
      </c>
      <c r="C15" s="18" t="s">
        <v>30</v>
      </c>
      <c r="D15" s="18" t="s">
        <v>31</v>
      </c>
      <c r="E15" s="18" t="e" vm="10">
        <v>#VALUE!</v>
      </c>
      <c r="F15" s="18">
        <v>68</v>
      </c>
      <c r="G15" s="18" t="s">
        <v>16</v>
      </c>
      <c r="H15" s="18" t="s">
        <v>35</v>
      </c>
      <c r="I15" s="18" t="s">
        <v>33</v>
      </c>
      <c r="J15" s="19">
        <v>13260000</v>
      </c>
      <c r="K15" s="105"/>
    </row>
    <row r="16" spans="1:11" s="21" customFormat="1" ht="10.15" hidden="1">
      <c r="A16" s="18">
        <f t="shared" si="0"/>
        <v>14</v>
      </c>
      <c r="B16" s="18" t="s">
        <v>13</v>
      </c>
      <c r="C16" s="18" t="s">
        <v>30</v>
      </c>
      <c r="D16" s="18" t="s">
        <v>31</v>
      </c>
      <c r="E16" s="18" t="e" vm="10">
        <v>#VALUE!</v>
      </c>
      <c r="F16" s="18">
        <v>27</v>
      </c>
      <c r="G16" s="18" t="s">
        <v>16</v>
      </c>
      <c r="H16" s="18" t="s">
        <v>35</v>
      </c>
      <c r="I16" s="22" t="s">
        <v>33</v>
      </c>
      <c r="J16" s="19">
        <v>7650000</v>
      </c>
      <c r="K16" s="105"/>
    </row>
    <row r="17" spans="1:11" s="21" customFormat="1" ht="10.15" hidden="1">
      <c r="A17" s="18">
        <f t="shared" si="0"/>
        <v>15</v>
      </c>
      <c r="B17" s="18" t="s">
        <v>13</v>
      </c>
      <c r="C17" s="18" t="s">
        <v>30</v>
      </c>
      <c r="D17" s="18" t="s">
        <v>31</v>
      </c>
      <c r="E17" s="18" t="e" vm="10">
        <v>#VALUE!</v>
      </c>
      <c r="F17" s="18">
        <v>37</v>
      </c>
      <c r="G17" s="18" t="s">
        <v>16</v>
      </c>
      <c r="H17" s="18" t="s">
        <v>35</v>
      </c>
      <c r="I17" s="22" t="s">
        <v>33</v>
      </c>
      <c r="J17" s="19">
        <v>8670000</v>
      </c>
      <c r="K17" s="105"/>
    </row>
    <row r="18" spans="1:11" s="21" customFormat="1" ht="10.15">
      <c r="A18" s="18">
        <f t="shared" si="0"/>
        <v>16</v>
      </c>
      <c r="B18" s="18" t="s">
        <v>13</v>
      </c>
      <c r="C18" s="18" t="s">
        <v>14</v>
      </c>
      <c r="D18" s="18" t="s">
        <v>15</v>
      </c>
      <c r="E18" s="18" t="e" vm="4">
        <v>#VALUE!</v>
      </c>
      <c r="F18" s="18">
        <v>18</v>
      </c>
      <c r="G18" s="18" t="s">
        <v>16</v>
      </c>
      <c r="H18" s="18" t="s">
        <v>36</v>
      </c>
      <c r="I18" s="18" t="s">
        <v>37</v>
      </c>
      <c r="J18" s="19">
        <v>9200000</v>
      </c>
      <c r="K18" s="105"/>
    </row>
    <row r="19" spans="1:11" s="21" customFormat="1" ht="10.15" hidden="1">
      <c r="A19" s="18">
        <f t="shared" si="0"/>
        <v>17</v>
      </c>
      <c r="B19" s="18" t="s">
        <v>38</v>
      </c>
      <c r="C19" s="18" t="s">
        <v>14</v>
      </c>
      <c r="D19" s="18" t="s">
        <v>15</v>
      </c>
      <c r="E19" s="18" t="e" vm="4">
        <v>#VALUE!</v>
      </c>
      <c r="F19" s="18">
        <v>31</v>
      </c>
      <c r="G19" s="18" t="s">
        <v>16</v>
      </c>
      <c r="H19" s="18" t="s">
        <v>39</v>
      </c>
      <c r="I19" s="18" t="s">
        <v>40</v>
      </c>
      <c r="J19" s="19">
        <v>10200000</v>
      </c>
      <c r="K19" s="105"/>
    </row>
    <row r="20" spans="1:11" s="21" customFormat="1" ht="10.15" hidden="1">
      <c r="A20" s="18">
        <f t="shared" si="0"/>
        <v>18</v>
      </c>
      <c r="B20" s="18" t="s">
        <v>13</v>
      </c>
      <c r="C20" s="18" t="s">
        <v>41</v>
      </c>
      <c r="D20" s="18" t="s">
        <v>42</v>
      </c>
      <c r="E20" s="18" t="e" vm="4">
        <v>#VALUE!</v>
      </c>
      <c r="F20" s="18">
        <v>81</v>
      </c>
      <c r="G20" s="18" t="s">
        <v>16</v>
      </c>
      <c r="H20" s="18" t="s">
        <v>43</v>
      </c>
      <c r="I20" s="18" t="s">
        <v>44</v>
      </c>
      <c r="J20" s="19">
        <v>1114260</v>
      </c>
      <c r="K20" s="105"/>
    </row>
    <row r="21" spans="1:11" s="21" customFormat="1" ht="10.15">
      <c r="A21" s="18">
        <f t="shared" si="0"/>
        <v>19</v>
      </c>
      <c r="B21" s="18" t="s">
        <v>13</v>
      </c>
      <c r="C21" s="18" t="s">
        <v>30</v>
      </c>
      <c r="D21" s="18" t="s">
        <v>31</v>
      </c>
      <c r="E21" s="18" t="e" vm="5">
        <v>#VALUE!</v>
      </c>
      <c r="F21" s="18">
        <v>7</v>
      </c>
      <c r="G21" s="18" t="s">
        <v>16</v>
      </c>
      <c r="H21" s="18" t="s">
        <v>36</v>
      </c>
      <c r="I21" s="18" t="s">
        <v>45</v>
      </c>
      <c r="J21" s="19">
        <v>4734500</v>
      </c>
      <c r="K21" s="105"/>
    </row>
    <row r="22" spans="1:11" s="21" customFormat="1" ht="10.15" hidden="1">
      <c r="A22" s="18">
        <f t="shared" si="0"/>
        <v>20</v>
      </c>
      <c r="B22" s="18" t="s">
        <v>13</v>
      </c>
      <c r="C22" s="18" t="s">
        <v>14</v>
      </c>
      <c r="D22" s="18" t="s">
        <v>15</v>
      </c>
      <c r="E22" s="18" t="e" vm="10">
        <v>#VALUE!</v>
      </c>
      <c r="F22" s="18">
        <v>12</v>
      </c>
      <c r="G22" s="18" t="s">
        <v>16</v>
      </c>
      <c r="H22" s="18" t="s">
        <v>46</v>
      </c>
      <c r="I22" s="18" t="s">
        <v>47</v>
      </c>
      <c r="J22" s="19">
        <v>2907000</v>
      </c>
      <c r="K22" s="105"/>
    </row>
    <row r="23" spans="1:11" s="21" customFormat="1" ht="10.15" hidden="1">
      <c r="A23" s="18">
        <f t="shared" si="0"/>
        <v>21</v>
      </c>
      <c r="B23" s="18" t="s">
        <v>13</v>
      </c>
      <c r="C23" s="18" t="s">
        <v>41</v>
      </c>
      <c r="D23" s="18" t="s">
        <v>42</v>
      </c>
      <c r="E23" s="18" t="e" vm="4">
        <v>#VALUE!</v>
      </c>
      <c r="F23" s="18">
        <v>32</v>
      </c>
      <c r="G23" s="18" t="s">
        <v>16</v>
      </c>
      <c r="H23" s="18" t="s">
        <v>48</v>
      </c>
      <c r="I23" s="18" t="s">
        <v>49</v>
      </c>
      <c r="J23" s="19">
        <v>3376000</v>
      </c>
      <c r="K23" s="105"/>
    </row>
    <row r="24" spans="1:11" s="21" customFormat="1" ht="10.15" hidden="1">
      <c r="A24" s="18">
        <f t="shared" si="0"/>
        <v>22</v>
      </c>
      <c r="B24" s="18" t="s">
        <v>13</v>
      </c>
      <c r="C24" s="18" t="s">
        <v>41</v>
      </c>
      <c r="D24" s="18" t="s">
        <v>42</v>
      </c>
      <c r="E24" s="18" t="e" vm="4">
        <v>#VALUE!</v>
      </c>
      <c r="F24" s="18">
        <v>79</v>
      </c>
      <c r="G24" s="18" t="s">
        <v>16</v>
      </c>
      <c r="H24" s="18" t="s">
        <v>50</v>
      </c>
      <c r="I24" s="18" t="s">
        <v>51</v>
      </c>
      <c r="J24" s="19">
        <v>22565970</v>
      </c>
      <c r="K24" s="105"/>
    </row>
    <row r="25" spans="1:11" s="21" customFormat="1" ht="10.15" hidden="1">
      <c r="A25" s="18">
        <f t="shared" si="0"/>
        <v>23</v>
      </c>
      <c r="B25" s="18" t="s">
        <v>38</v>
      </c>
      <c r="C25" s="18" t="s">
        <v>30</v>
      </c>
      <c r="D25" s="18" t="s">
        <v>31</v>
      </c>
      <c r="E25" s="18" t="e" vm="11">
        <v>#VALUE!</v>
      </c>
      <c r="F25" s="18">
        <v>104</v>
      </c>
      <c r="G25" s="18" t="s">
        <v>16</v>
      </c>
      <c r="H25" s="18" t="s">
        <v>52</v>
      </c>
      <c r="I25" s="22" t="s">
        <v>51</v>
      </c>
      <c r="J25" s="19">
        <v>4639500</v>
      </c>
      <c r="K25" s="105"/>
    </row>
    <row r="26" spans="1:11" s="21" customFormat="1" ht="10.15" hidden="1">
      <c r="A26" s="18">
        <f t="shared" si="0"/>
        <v>24</v>
      </c>
      <c r="B26" s="18" t="s">
        <v>38</v>
      </c>
      <c r="C26" s="18" t="s">
        <v>30</v>
      </c>
      <c r="D26" s="18" t="s">
        <v>31</v>
      </c>
      <c r="E26" s="18" t="e" vm="11">
        <v>#VALUE!</v>
      </c>
      <c r="F26" s="18">
        <v>110</v>
      </c>
      <c r="G26" s="18" t="s">
        <v>16</v>
      </c>
      <c r="H26" s="18" t="s">
        <v>52</v>
      </c>
      <c r="I26" s="22" t="s">
        <v>51</v>
      </c>
      <c r="J26" s="19">
        <v>2577500</v>
      </c>
      <c r="K26" s="105"/>
    </row>
    <row r="27" spans="1:11" s="21" customFormat="1" ht="10.15" hidden="1">
      <c r="A27" s="18">
        <f t="shared" si="0"/>
        <v>25</v>
      </c>
      <c r="B27" s="18" t="s">
        <v>38</v>
      </c>
      <c r="C27" s="18" t="s">
        <v>14</v>
      </c>
      <c r="D27" s="18" t="s">
        <v>15</v>
      </c>
      <c r="E27" s="18" t="e" vm="11">
        <v>#VALUE!</v>
      </c>
      <c r="F27" s="18">
        <v>104</v>
      </c>
      <c r="G27" s="18" t="s">
        <v>16</v>
      </c>
      <c r="H27" s="18" t="s">
        <v>53</v>
      </c>
      <c r="I27" s="22" t="s">
        <v>51</v>
      </c>
      <c r="J27" s="19">
        <v>7478691</v>
      </c>
      <c r="K27" s="105"/>
    </row>
    <row r="28" spans="1:11" s="21" customFormat="1" ht="10.15" hidden="1">
      <c r="A28" s="18">
        <f t="shared" si="0"/>
        <v>26</v>
      </c>
      <c r="B28" s="18" t="s">
        <v>38</v>
      </c>
      <c r="C28" s="18" t="s">
        <v>54</v>
      </c>
      <c r="D28" s="18" t="s">
        <v>55</v>
      </c>
      <c r="E28" s="18" t="e" vm="11">
        <v>#VALUE!</v>
      </c>
      <c r="F28" s="18">
        <v>104</v>
      </c>
      <c r="G28" s="18" t="s">
        <v>16</v>
      </c>
      <c r="H28" s="18" t="s">
        <v>56</v>
      </c>
      <c r="I28" s="22" t="s">
        <v>51</v>
      </c>
      <c r="J28" s="19">
        <v>755440</v>
      </c>
      <c r="K28" s="105"/>
    </row>
    <row r="29" spans="1:11" s="21" customFormat="1" ht="10.15" hidden="1">
      <c r="A29" s="18">
        <f t="shared" si="0"/>
        <v>27</v>
      </c>
      <c r="B29" s="18" t="s">
        <v>38</v>
      </c>
      <c r="C29" s="18" t="s">
        <v>57</v>
      </c>
      <c r="D29" s="18" t="s">
        <v>58</v>
      </c>
      <c r="E29" s="18" t="e" vm="11">
        <v>#VALUE!</v>
      </c>
      <c r="F29" s="18">
        <v>68</v>
      </c>
      <c r="G29" s="18" t="s">
        <v>16</v>
      </c>
      <c r="H29" s="18" t="s">
        <v>59</v>
      </c>
      <c r="I29" s="18" t="s">
        <v>51</v>
      </c>
      <c r="J29" s="19">
        <v>5830500</v>
      </c>
      <c r="K29" s="105"/>
    </row>
    <row r="30" spans="1:11" s="21" customFormat="1" ht="10.15">
      <c r="A30" s="18">
        <f t="shared" si="0"/>
        <v>28</v>
      </c>
      <c r="B30" s="18" t="s">
        <v>13</v>
      </c>
      <c r="C30" s="18" t="s">
        <v>14</v>
      </c>
      <c r="D30" s="18" t="s">
        <v>15</v>
      </c>
      <c r="E30" s="18" t="e" vm="4">
        <v>#VALUE!</v>
      </c>
      <c r="F30" s="18">
        <v>19</v>
      </c>
      <c r="G30" s="18" t="s">
        <v>16</v>
      </c>
      <c r="H30" s="18" t="s">
        <v>60</v>
      </c>
      <c r="I30" s="18" t="s">
        <v>61</v>
      </c>
      <c r="J30" s="19">
        <v>6270000</v>
      </c>
      <c r="K30" s="105"/>
    </row>
    <row r="31" spans="1:11" s="21" customFormat="1" ht="10.15" hidden="1">
      <c r="A31" s="18">
        <f t="shared" si="0"/>
        <v>29</v>
      </c>
      <c r="B31" s="18" t="s">
        <v>13</v>
      </c>
      <c r="C31" s="18" t="s">
        <v>14</v>
      </c>
      <c r="D31" s="18" t="s">
        <v>15</v>
      </c>
      <c r="E31" s="18" t="e" vm="4">
        <v>#VALUE!</v>
      </c>
      <c r="F31" s="18">
        <v>19</v>
      </c>
      <c r="G31" s="18" t="s">
        <v>62</v>
      </c>
      <c r="H31" s="18" t="s">
        <v>63</v>
      </c>
      <c r="I31" s="18" t="s">
        <v>61</v>
      </c>
      <c r="J31" s="19">
        <v>2194500</v>
      </c>
      <c r="K31" s="105"/>
    </row>
    <row r="32" spans="1:11" s="21" customFormat="1" ht="10.15" hidden="1">
      <c r="A32" s="18">
        <f t="shared" si="0"/>
        <v>30</v>
      </c>
      <c r="B32" s="18" t="s">
        <v>13</v>
      </c>
      <c r="C32" s="18" t="s">
        <v>41</v>
      </c>
      <c r="D32" s="18" t="s">
        <v>42</v>
      </c>
      <c r="E32" s="18" t="e" vm="4">
        <v>#VALUE!</v>
      </c>
      <c r="F32" s="18">
        <v>1</v>
      </c>
      <c r="G32" s="18" t="s">
        <v>64</v>
      </c>
      <c r="H32" s="18" t="s">
        <v>46</v>
      </c>
      <c r="I32" s="18" t="s">
        <v>65</v>
      </c>
      <c r="J32" s="19">
        <v>10370000</v>
      </c>
      <c r="K32" s="105"/>
    </row>
    <row r="33" spans="1:11" s="21" customFormat="1" ht="10.15" hidden="1">
      <c r="A33" s="18">
        <f t="shared" si="0"/>
        <v>31</v>
      </c>
      <c r="B33" s="18" t="s">
        <v>38</v>
      </c>
      <c r="C33" s="18" t="s">
        <v>57</v>
      </c>
      <c r="D33" s="18" t="s">
        <v>58</v>
      </c>
      <c r="E33" s="18" t="e" vm="11">
        <v>#VALUE!</v>
      </c>
      <c r="F33" s="18">
        <v>98</v>
      </c>
      <c r="G33" s="18" t="s">
        <v>62</v>
      </c>
      <c r="H33" s="18" t="s">
        <v>66</v>
      </c>
      <c r="I33" s="18" t="s">
        <v>67</v>
      </c>
      <c r="J33" s="19">
        <v>2320175</v>
      </c>
      <c r="K33" s="105"/>
    </row>
    <row r="34" spans="1:11" s="21" customFormat="1" ht="10.15" hidden="1">
      <c r="A34" s="18">
        <f t="shared" si="0"/>
        <v>32</v>
      </c>
      <c r="B34" s="18" t="s">
        <v>38</v>
      </c>
      <c r="C34" s="18" t="s">
        <v>57</v>
      </c>
      <c r="D34" s="18" t="s">
        <v>58</v>
      </c>
      <c r="E34" s="18" t="e" vm="11">
        <v>#VALUE!</v>
      </c>
      <c r="F34" s="18">
        <v>98</v>
      </c>
      <c r="G34" s="18" t="s">
        <v>62</v>
      </c>
      <c r="H34" s="18" t="s">
        <v>43</v>
      </c>
      <c r="I34" s="18" t="s">
        <v>67</v>
      </c>
      <c r="J34" s="19">
        <v>453600</v>
      </c>
      <c r="K34" s="105"/>
    </row>
    <row r="35" spans="1:11" s="21" customFormat="1" ht="10.15" hidden="1">
      <c r="A35" s="18">
        <f t="shared" si="0"/>
        <v>33</v>
      </c>
      <c r="B35" s="18" t="s">
        <v>13</v>
      </c>
      <c r="C35" s="18" t="s">
        <v>57</v>
      </c>
      <c r="D35" s="18" t="s">
        <v>58</v>
      </c>
      <c r="E35" s="18" t="e" vm="4">
        <v>#VALUE!</v>
      </c>
      <c r="F35" s="18">
        <v>44</v>
      </c>
      <c r="G35" s="18" t="s">
        <v>64</v>
      </c>
      <c r="H35" s="18" t="s">
        <v>48</v>
      </c>
      <c r="I35" s="18" t="s">
        <v>68</v>
      </c>
      <c r="J35" s="19">
        <v>20966760</v>
      </c>
      <c r="K35" s="105"/>
    </row>
    <row r="36" spans="1:11" s="21" customFormat="1" ht="10.15" hidden="1">
      <c r="A36" s="18">
        <f t="shared" si="0"/>
        <v>34</v>
      </c>
      <c r="B36" s="18" t="s">
        <v>13</v>
      </c>
      <c r="C36" s="18" t="s">
        <v>57</v>
      </c>
      <c r="D36" s="18" t="s">
        <v>58</v>
      </c>
      <c r="E36" s="18" t="e" vm="4">
        <v>#VALUE!</v>
      </c>
      <c r="F36" s="18">
        <v>90</v>
      </c>
      <c r="G36" s="18" t="s">
        <v>62</v>
      </c>
      <c r="H36" s="18" t="s">
        <v>69</v>
      </c>
      <c r="I36" s="18" t="s">
        <v>70</v>
      </c>
      <c r="J36" s="19">
        <v>1368000</v>
      </c>
      <c r="K36" s="105"/>
    </row>
    <row r="37" spans="1:11" s="21" customFormat="1" ht="10.15" hidden="1">
      <c r="A37" s="18">
        <f t="shared" si="0"/>
        <v>35</v>
      </c>
      <c r="B37" s="18" t="s">
        <v>38</v>
      </c>
      <c r="C37" s="18" t="s">
        <v>57</v>
      </c>
      <c r="D37" s="18" t="s">
        <v>58</v>
      </c>
      <c r="E37" s="18" t="e" vm="11">
        <v>#VALUE!</v>
      </c>
      <c r="F37" s="18">
        <v>104</v>
      </c>
      <c r="G37" s="18" t="s">
        <v>62</v>
      </c>
      <c r="H37" s="18" t="s">
        <v>43</v>
      </c>
      <c r="I37" s="18" t="s">
        <v>67</v>
      </c>
      <c r="J37" s="19">
        <v>2419200</v>
      </c>
      <c r="K37" s="105"/>
    </row>
    <row r="38" spans="1:11" s="21" customFormat="1" ht="10.15" hidden="1">
      <c r="A38" s="18">
        <f t="shared" si="0"/>
        <v>36</v>
      </c>
      <c r="B38" s="18" t="s">
        <v>13</v>
      </c>
      <c r="C38" s="18" t="s">
        <v>71</v>
      </c>
      <c r="D38" s="18" t="s">
        <v>72</v>
      </c>
      <c r="E38" s="18" t="e" vm="12">
        <v>#VALUE!</v>
      </c>
      <c r="F38" s="18">
        <v>5</v>
      </c>
      <c r="G38" s="18" t="s">
        <v>73</v>
      </c>
      <c r="H38" s="18" t="s">
        <v>39</v>
      </c>
      <c r="I38" s="18" t="s">
        <v>74</v>
      </c>
      <c r="J38" s="19">
        <v>1707600</v>
      </c>
      <c r="K38" s="105"/>
    </row>
    <row r="39" spans="1:11" s="21" customFormat="1" ht="10.15" hidden="1">
      <c r="A39" s="18">
        <f t="shared" si="0"/>
        <v>37</v>
      </c>
      <c r="B39" s="23" t="s">
        <v>13</v>
      </c>
      <c r="C39" s="23" t="s">
        <v>30</v>
      </c>
      <c r="D39" s="23" t="s">
        <v>31</v>
      </c>
      <c r="E39" s="23" t="e" vm="11">
        <v>#VALUE!</v>
      </c>
      <c r="F39" s="23">
        <v>97</v>
      </c>
      <c r="G39" s="23" t="s">
        <v>62</v>
      </c>
      <c r="H39" s="23" t="s">
        <v>75</v>
      </c>
      <c r="I39" s="23" t="s">
        <v>51</v>
      </c>
      <c r="J39" s="3">
        <v>17220070</v>
      </c>
      <c r="K39" s="105" t="s">
        <v>76</v>
      </c>
    </row>
    <row r="40" spans="1:11" s="21" customFormat="1" ht="10.15" hidden="1">
      <c r="A40" s="18">
        <f t="shared" si="0"/>
        <v>38</v>
      </c>
      <c r="B40" s="23" t="s">
        <v>13</v>
      </c>
      <c r="C40" s="23" t="s">
        <v>30</v>
      </c>
      <c r="D40" s="23" t="s">
        <v>31</v>
      </c>
      <c r="E40" s="23" t="e" vm="4">
        <v>#VALUE!</v>
      </c>
      <c r="F40" s="23">
        <v>10</v>
      </c>
      <c r="G40" s="23" t="s">
        <v>62</v>
      </c>
      <c r="H40" s="23" t="s">
        <v>77</v>
      </c>
      <c r="I40" s="23" t="s">
        <v>78</v>
      </c>
      <c r="J40" s="3">
        <v>90950000</v>
      </c>
      <c r="K40" s="105"/>
    </row>
    <row r="41" spans="1:11" s="21" customFormat="1" ht="10.15" hidden="1">
      <c r="A41" s="18">
        <f t="shared" si="0"/>
        <v>39</v>
      </c>
      <c r="B41" s="23" t="s">
        <v>13</v>
      </c>
      <c r="C41" s="23" t="s">
        <v>79</v>
      </c>
      <c r="D41" s="23" t="s">
        <v>80</v>
      </c>
      <c r="E41" s="23" t="e" vm="8">
        <v>#VALUE!</v>
      </c>
      <c r="F41" s="23">
        <v>7</v>
      </c>
      <c r="G41" s="23" t="s">
        <v>64</v>
      </c>
      <c r="H41" s="23" t="s">
        <v>81</v>
      </c>
      <c r="I41" s="23" t="s">
        <v>82</v>
      </c>
      <c r="J41" s="3">
        <v>9328620</v>
      </c>
      <c r="K41" s="105"/>
    </row>
    <row r="42" spans="1:11" s="21" customFormat="1" ht="10.15">
      <c r="A42" s="18">
        <f t="shared" si="0"/>
        <v>40</v>
      </c>
      <c r="B42" s="23" t="s">
        <v>13</v>
      </c>
      <c r="C42" s="23" t="s">
        <v>30</v>
      </c>
      <c r="D42" s="23" t="s">
        <v>31</v>
      </c>
      <c r="E42" s="23" t="e" vm="13">
        <v>#VALUE!</v>
      </c>
      <c r="F42" s="23">
        <v>1</v>
      </c>
      <c r="G42" s="23" t="s">
        <v>16</v>
      </c>
      <c r="H42" s="23" t="s">
        <v>83</v>
      </c>
      <c r="I42" s="23" t="s">
        <v>47</v>
      </c>
      <c r="J42" s="3">
        <v>30225000</v>
      </c>
      <c r="K42" s="105"/>
    </row>
    <row r="43" spans="1:11" s="21" customFormat="1" ht="10.15">
      <c r="A43" s="18">
        <f t="shared" si="0"/>
        <v>41</v>
      </c>
      <c r="B43" s="23" t="s">
        <v>13</v>
      </c>
      <c r="C43" s="23" t="s">
        <v>14</v>
      </c>
      <c r="D43" s="23" t="s">
        <v>15</v>
      </c>
      <c r="E43" s="23" t="e" vm="4">
        <v>#VALUE!</v>
      </c>
      <c r="F43" s="23">
        <v>1</v>
      </c>
      <c r="G43" s="23" t="s">
        <v>16</v>
      </c>
      <c r="H43" s="23" t="s">
        <v>83</v>
      </c>
      <c r="I43" s="23" t="s">
        <v>84</v>
      </c>
      <c r="J43" s="3">
        <v>4848000</v>
      </c>
      <c r="K43" s="105"/>
    </row>
    <row r="44" spans="1:11" s="21" customFormat="1" ht="10.15" hidden="1">
      <c r="A44" s="18">
        <f t="shared" si="0"/>
        <v>42</v>
      </c>
      <c r="B44" s="23" t="s">
        <v>13</v>
      </c>
      <c r="C44" s="23" t="s">
        <v>14</v>
      </c>
      <c r="D44" s="23" t="s">
        <v>15</v>
      </c>
      <c r="E44" s="23" t="e" vm="8">
        <v>#VALUE!</v>
      </c>
      <c r="F44" s="23">
        <v>3</v>
      </c>
      <c r="G44" s="23" t="s">
        <v>16</v>
      </c>
      <c r="H44" s="23" t="s">
        <v>85</v>
      </c>
      <c r="I44" s="23" t="s">
        <v>82</v>
      </c>
      <c r="J44" s="3">
        <v>20502000</v>
      </c>
      <c r="K44" s="105"/>
    </row>
    <row r="45" spans="1:11" s="21" customFormat="1" ht="10.15" hidden="1">
      <c r="A45" s="18">
        <f t="shared" si="0"/>
        <v>43</v>
      </c>
      <c r="B45" s="23" t="s">
        <v>13</v>
      </c>
      <c r="C45" s="23" t="s">
        <v>14</v>
      </c>
      <c r="D45" s="23" t="s">
        <v>15</v>
      </c>
      <c r="E45" s="23" t="e" vm="8">
        <v>#VALUE!</v>
      </c>
      <c r="F45" s="23">
        <v>1</v>
      </c>
      <c r="G45" s="23" t="s">
        <v>16</v>
      </c>
      <c r="H45" s="23" t="s">
        <v>86</v>
      </c>
      <c r="I45" s="23" t="s">
        <v>82</v>
      </c>
      <c r="J45" s="3">
        <v>17251600</v>
      </c>
      <c r="K45" s="105"/>
    </row>
    <row r="46" spans="1:11" s="21" customFormat="1" ht="10.15" hidden="1">
      <c r="A46" s="18">
        <f t="shared" si="0"/>
        <v>44</v>
      </c>
      <c r="B46" s="23" t="s">
        <v>13</v>
      </c>
      <c r="C46" s="23" t="s">
        <v>87</v>
      </c>
      <c r="D46" s="23" t="s">
        <v>88</v>
      </c>
      <c r="E46" s="23" t="e" vm="8">
        <v>#VALUE!</v>
      </c>
      <c r="F46" s="23">
        <v>2</v>
      </c>
      <c r="G46" s="23" t="s">
        <v>16</v>
      </c>
      <c r="H46" s="23" t="s">
        <v>81</v>
      </c>
      <c r="I46" s="23" t="s">
        <v>82</v>
      </c>
      <c r="J46" s="3">
        <v>14278500</v>
      </c>
      <c r="K46" s="105"/>
    </row>
    <row r="47" spans="1:11" s="21" customFormat="1" ht="10.15">
      <c r="A47" s="18">
        <f t="shared" si="0"/>
        <v>45</v>
      </c>
      <c r="B47" s="23" t="s">
        <v>13</v>
      </c>
      <c r="C47" s="23" t="s">
        <v>14</v>
      </c>
      <c r="D47" s="23" t="s">
        <v>15</v>
      </c>
      <c r="E47" s="23" t="e" vm="4">
        <v>#VALUE!</v>
      </c>
      <c r="F47" s="23">
        <v>5</v>
      </c>
      <c r="G47" s="23" t="s">
        <v>16</v>
      </c>
      <c r="H47" s="23" t="s">
        <v>89</v>
      </c>
      <c r="I47" s="23" t="s">
        <v>18</v>
      </c>
      <c r="J47" s="3">
        <v>3300000</v>
      </c>
      <c r="K47" s="105"/>
    </row>
    <row r="48" spans="1:11" s="21" customFormat="1" ht="10.15">
      <c r="A48" s="18">
        <f t="shared" si="0"/>
        <v>46</v>
      </c>
      <c r="B48" s="23" t="s">
        <v>13</v>
      </c>
      <c r="C48" s="23" t="s">
        <v>14</v>
      </c>
      <c r="D48" s="23" t="s">
        <v>15</v>
      </c>
      <c r="E48" s="23" t="e" vm="4">
        <v>#VALUE!</v>
      </c>
      <c r="F48" s="23">
        <v>5</v>
      </c>
      <c r="G48" s="23" t="s">
        <v>16</v>
      </c>
      <c r="H48" s="23" t="s">
        <v>90</v>
      </c>
      <c r="I48" s="23" t="s">
        <v>18</v>
      </c>
      <c r="J48" s="3">
        <v>3740000</v>
      </c>
      <c r="K48" s="105"/>
    </row>
    <row r="49" spans="1:11" s="21" customFormat="1" ht="10.15">
      <c r="A49" s="18">
        <f t="shared" si="0"/>
        <v>47</v>
      </c>
      <c r="B49" s="23" t="s">
        <v>13</v>
      </c>
      <c r="C49" s="23" t="s">
        <v>14</v>
      </c>
      <c r="D49" s="23" t="s">
        <v>15</v>
      </c>
      <c r="E49" s="23" t="e" vm="4">
        <v>#VALUE!</v>
      </c>
      <c r="F49" s="23">
        <v>5</v>
      </c>
      <c r="G49" s="23" t="s">
        <v>16</v>
      </c>
      <c r="H49" s="23" t="s">
        <v>83</v>
      </c>
      <c r="I49" s="23" t="s">
        <v>18</v>
      </c>
      <c r="J49" s="3">
        <v>4180000</v>
      </c>
      <c r="K49" s="105"/>
    </row>
    <row r="50" spans="1:11" s="21" customFormat="1" ht="10.15" hidden="1">
      <c r="A50" s="18">
        <f t="shared" si="0"/>
        <v>48</v>
      </c>
      <c r="B50" s="23" t="s">
        <v>13</v>
      </c>
      <c r="C50" s="23" t="s">
        <v>14</v>
      </c>
      <c r="D50" s="23" t="s">
        <v>15</v>
      </c>
      <c r="E50" s="23" t="e" vm="4">
        <v>#VALUE!</v>
      </c>
      <c r="F50" s="23">
        <v>5</v>
      </c>
      <c r="G50" s="23" t="s">
        <v>16</v>
      </c>
      <c r="H50" s="23" t="s">
        <v>46</v>
      </c>
      <c r="I50" s="23" t="s">
        <v>91</v>
      </c>
      <c r="J50" s="3">
        <v>43775000</v>
      </c>
      <c r="K50" s="105"/>
    </row>
    <row r="51" spans="1:11" s="21" customFormat="1" ht="10.15" hidden="1">
      <c r="A51" s="18">
        <f t="shared" si="0"/>
        <v>49</v>
      </c>
      <c r="B51" s="23" t="s">
        <v>38</v>
      </c>
      <c r="C51" s="23" t="s">
        <v>54</v>
      </c>
      <c r="D51" s="23" t="s">
        <v>55</v>
      </c>
      <c r="E51" s="23" t="e" vm="11">
        <v>#VALUE!</v>
      </c>
      <c r="F51" s="23">
        <v>125</v>
      </c>
      <c r="G51" s="23" t="s">
        <v>16</v>
      </c>
      <c r="H51" s="23" t="s">
        <v>56</v>
      </c>
      <c r="I51" s="23" t="s">
        <v>51</v>
      </c>
      <c r="J51" s="3">
        <v>2946500</v>
      </c>
      <c r="K51" s="105"/>
    </row>
    <row r="52" spans="1:11" s="21" customFormat="1" ht="10.15" hidden="1">
      <c r="A52" s="18">
        <f t="shared" si="0"/>
        <v>50</v>
      </c>
      <c r="B52" s="23" t="s">
        <v>13</v>
      </c>
      <c r="C52" s="23" t="s">
        <v>14</v>
      </c>
      <c r="D52" s="23" t="s">
        <v>15</v>
      </c>
      <c r="E52" s="23" t="e" vm="8">
        <v>#VALUE!</v>
      </c>
      <c r="F52" s="23">
        <v>27</v>
      </c>
      <c r="G52" s="23" t="s">
        <v>16</v>
      </c>
      <c r="H52" s="23" t="s">
        <v>85</v>
      </c>
      <c r="I52" s="23" t="s">
        <v>92</v>
      </c>
      <c r="J52" s="3">
        <v>7344000</v>
      </c>
      <c r="K52" s="105"/>
    </row>
    <row r="53" spans="1:11" s="21" customFormat="1" ht="10.15" hidden="1">
      <c r="A53" s="18">
        <f t="shared" si="0"/>
        <v>51</v>
      </c>
      <c r="B53" s="23" t="s">
        <v>13</v>
      </c>
      <c r="C53" s="23" t="s">
        <v>14</v>
      </c>
      <c r="D53" s="23" t="s">
        <v>15</v>
      </c>
      <c r="E53" s="23" t="e" vm="8">
        <v>#VALUE!</v>
      </c>
      <c r="F53" s="23">
        <v>27</v>
      </c>
      <c r="G53" s="23" t="s">
        <v>16</v>
      </c>
      <c r="H53" s="23" t="s">
        <v>93</v>
      </c>
      <c r="I53" s="23" t="s">
        <v>82</v>
      </c>
      <c r="J53" s="3">
        <v>6682496</v>
      </c>
      <c r="K53" s="105"/>
    </row>
    <row r="54" spans="1:11" s="21" customFormat="1" ht="10.15" hidden="1">
      <c r="A54" s="18">
        <f t="shared" si="0"/>
        <v>52</v>
      </c>
      <c r="B54" s="23" t="s">
        <v>13</v>
      </c>
      <c r="C54" s="23" t="s">
        <v>14</v>
      </c>
      <c r="D54" s="23" t="s">
        <v>15</v>
      </c>
      <c r="E54" s="23" t="e" vm="4">
        <v>#VALUE!</v>
      </c>
      <c r="F54" s="23">
        <v>3</v>
      </c>
      <c r="G54" s="23" t="s">
        <v>16</v>
      </c>
      <c r="H54" s="23" t="s">
        <v>94</v>
      </c>
      <c r="I54" s="23" t="s">
        <v>95</v>
      </c>
      <c r="J54" s="3">
        <v>440000</v>
      </c>
      <c r="K54" s="105"/>
    </row>
    <row r="55" spans="1:11" s="21" customFormat="1" ht="10.15" hidden="1">
      <c r="A55" s="18">
        <f t="shared" si="0"/>
        <v>53</v>
      </c>
      <c r="B55" s="23" t="s">
        <v>38</v>
      </c>
      <c r="C55" s="23" t="s">
        <v>30</v>
      </c>
      <c r="D55" s="23" t="s">
        <v>31</v>
      </c>
      <c r="E55" s="23" t="e" vm="4">
        <v>#VALUE!</v>
      </c>
      <c r="F55" s="23">
        <v>91</v>
      </c>
      <c r="G55" s="23" t="s">
        <v>62</v>
      </c>
      <c r="H55" s="23" t="s">
        <v>43</v>
      </c>
      <c r="I55" s="23" t="s">
        <v>96</v>
      </c>
      <c r="J55" s="3">
        <v>1276800</v>
      </c>
      <c r="K55" s="105"/>
    </row>
    <row r="56" spans="1:11" s="21" customFormat="1" ht="10.15" hidden="1">
      <c r="A56" s="18">
        <f t="shared" si="0"/>
        <v>54</v>
      </c>
      <c r="B56" s="23" t="s">
        <v>38</v>
      </c>
      <c r="C56" s="23" t="s">
        <v>30</v>
      </c>
      <c r="D56" s="23" t="s">
        <v>31</v>
      </c>
      <c r="E56" s="23" t="e" vm="4">
        <v>#VALUE!</v>
      </c>
      <c r="F56" s="23">
        <v>91</v>
      </c>
      <c r="G56" s="23" t="s">
        <v>62</v>
      </c>
      <c r="H56" s="23" t="s">
        <v>97</v>
      </c>
      <c r="I56" s="23" t="s">
        <v>96</v>
      </c>
      <c r="J56" s="3">
        <v>3612672</v>
      </c>
      <c r="K56" s="105"/>
    </row>
    <row r="57" spans="1:11" s="21" customFormat="1" ht="10.15" hidden="1">
      <c r="A57" s="18">
        <f t="shared" si="0"/>
        <v>55</v>
      </c>
      <c r="B57" s="23" t="s">
        <v>13</v>
      </c>
      <c r="C57" s="23" t="s">
        <v>30</v>
      </c>
      <c r="D57" s="23" t="s">
        <v>31</v>
      </c>
      <c r="E57" s="23" t="e" vm="4">
        <v>#VALUE!</v>
      </c>
      <c r="F57" s="23">
        <v>91</v>
      </c>
      <c r="G57" s="23" t="s">
        <v>62</v>
      </c>
      <c r="H57" s="23" t="s">
        <v>98</v>
      </c>
      <c r="I57" s="23" t="s">
        <v>96</v>
      </c>
      <c r="J57" s="3">
        <v>2167670</v>
      </c>
      <c r="K57" s="105"/>
    </row>
    <row r="58" spans="1:11" s="21" customFormat="1" ht="10.15" hidden="1">
      <c r="A58" s="18">
        <f t="shared" si="0"/>
        <v>56</v>
      </c>
      <c r="B58" s="23" t="s">
        <v>13</v>
      </c>
      <c r="C58" s="23" t="s">
        <v>99</v>
      </c>
      <c r="D58" s="23" t="s">
        <v>100</v>
      </c>
      <c r="E58" s="23" t="e" vm="4">
        <v>#VALUE!</v>
      </c>
      <c r="F58" s="23">
        <v>40</v>
      </c>
      <c r="G58" s="23" t="s">
        <v>20</v>
      </c>
      <c r="H58" s="23" t="s">
        <v>101</v>
      </c>
      <c r="I58" s="23" t="s">
        <v>96</v>
      </c>
      <c r="J58" s="3">
        <v>525000</v>
      </c>
      <c r="K58" s="105"/>
    </row>
    <row r="59" spans="1:11" s="21" customFormat="1" ht="10.15" hidden="1">
      <c r="A59" s="18">
        <f t="shared" si="0"/>
        <v>57</v>
      </c>
      <c r="B59" s="23" t="s">
        <v>13</v>
      </c>
      <c r="C59" s="23" t="s">
        <v>30</v>
      </c>
      <c r="D59" s="23" t="s">
        <v>31</v>
      </c>
      <c r="E59" s="23" t="e" vm="4">
        <v>#VALUE!</v>
      </c>
      <c r="F59" s="23">
        <v>33</v>
      </c>
      <c r="G59" s="23" t="s">
        <v>16</v>
      </c>
      <c r="H59" s="23" t="s">
        <v>97</v>
      </c>
      <c r="I59" s="23" t="s">
        <v>102</v>
      </c>
      <c r="J59" s="3">
        <v>3714048</v>
      </c>
      <c r="K59" s="105"/>
    </row>
    <row r="60" spans="1:11" s="21" customFormat="1" ht="10.15" hidden="1">
      <c r="A60" s="18">
        <f t="shared" si="0"/>
        <v>58</v>
      </c>
      <c r="B60" s="23" t="s">
        <v>38</v>
      </c>
      <c r="C60" s="23" t="s">
        <v>30</v>
      </c>
      <c r="D60" s="23" t="s">
        <v>31</v>
      </c>
      <c r="E60" s="23" t="e" vm="4">
        <v>#VALUE!</v>
      </c>
      <c r="F60" s="23">
        <v>77</v>
      </c>
      <c r="G60" s="23" t="s">
        <v>62</v>
      </c>
      <c r="H60" s="23" t="s">
        <v>98</v>
      </c>
      <c r="I60" s="23" t="s">
        <v>103</v>
      </c>
      <c r="J60" s="3">
        <v>3281050</v>
      </c>
      <c r="K60" s="105"/>
    </row>
    <row r="61" spans="1:11" s="21" customFormat="1" ht="10.15" hidden="1">
      <c r="A61" s="18">
        <f t="shared" si="0"/>
        <v>59</v>
      </c>
      <c r="B61" s="23" t="s">
        <v>38</v>
      </c>
      <c r="C61" s="23" t="s">
        <v>30</v>
      </c>
      <c r="D61" s="23" t="s">
        <v>31</v>
      </c>
      <c r="E61" s="23" t="e" vm="4">
        <v>#VALUE!</v>
      </c>
      <c r="F61" s="23">
        <v>77</v>
      </c>
      <c r="G61" s="23" t="s">
        <v>20</v>
      </c>
      <c r="H61" s="23" t="s">
        <v>104</v>
      </c>
      <c r="I61" s="23" t="s">
        <v>103</v>
      </c>
      <c r="J61" s="3">
        <v>525000</v>
      </c>
      <c r="K61" s="105"/>
    </row>
    <row r="62" spans="1:11" s="21" customFormat="1" ht="10.15">
      <c r="A62" s="18">
        <f t="shared" si="0"/>
        <v>60</v>
      </c>
      <c r="B62" s="23" t="s">
        <v>13</v>
      </c>
      <c r="C62" s="23" t="s">
        <v>30</v>
      </c>
      <c r="D62" s="23" t="s">
        <v>31</v>
      </c>
      <c r="E62" s="23" t="e" vm="5">
        <v>#VALUE!</v>
      </c>
      <c r="F62" s="23">
        <v>11</v>
      </c>
      <c r="G62" s="23" t="s">
        <v>16</v>
      </c>
      <c r="H62" s="23" t="s">
        <v>83</v>
      </c>
      <c r="I62" s="23" t="s">
        <v>105</v>
      </c>
      <c r="J62" s="3">
        <v>54000000</v>
      </c>
      <c r="K62" s="105"/>
    </row>
    <row r="63" spans="1:11" s="21" customFormat="1" ht="10.15" hidden="1">
      <c r="A63" s="18">
        <f t="shared" si="0"/>
        <v>61</v>
      </c>
      <c r="B63" s="23" t="s">
        <v>13</v>
      </c>
      <c r="C63" s="23" t="s">
        <v>14</v>
      </c>
      <c r="D63" s="23" t="s">
        <v>15</v>
      </c>
      <c r="E63" s="23" t="e" vm="4">
        <v>#VALUE!</v>
      </c>
      <c r="F63" s="23">
        <v>52</v>
      </c>
      <c r="G63" s="23" t="s">
        <v>62</v>
      </c>
      <c r="H63" s="23" t="s">
        <v>106</v>
      </c>
      <c r="I63" s="23" t="s">
        <v>61</v>
      </c>
      <c r="J63" s="3">
        <v>2872800</v>
      </c>
      <c r="K63" s="105"/>
    </row>
    <row r="64" spans="1:11" s="21" customFormat="1" ht="10.15" hidden="1">
      <c r="A64" s="18">
        <f t="shared" si="0"/>
        <v>62</v>
      </c>
      <c r="B64" s="23" t="s">
        <v>38</v>
      </c>
      <c r="C64" s="23" t="s">
        <v>14</v>
      </c>
      <c r="D64" s="23" t="s">
        <v>15</v>
      </c>
      <c r="E64" s="23" t="e" vm="4">
        <v>#VALUE!</v>
      </c>
      <c r="F64" s="23">
        <v>81</v>
      </c>
      <c r="G64" s="23" t="s">
        <v>62</v>
      </c>
      <c r="H64" s="23" t="s">
        <v>107</v>
      </c>
      <c r="I64" s="23" t="s">
        <v>108</v>
      </c>
      <c r="J64" s="3">
        <v>3591861</v>
      </c>
      <c r="K64" s="105"/>
    </row>
    <row r="65" spans="1:11" s="21" customFormat="1" ht="10.15" hidden="1">
      <c r="A65" s="18">
        <f t="shared" si="0"/>
        <v>63</v>
      </c>
      <c r="B65" s="23" t="s">
        <v>38</v>
      </c>
      <c r="C65" s="23" t="s">
        <v>14</v>
      </c>
      <c r="D65" s="23" t="s">
        <v>15</v>
      </c>
      <c r="E65" s="23" t="e" vm="4">
        <v>#VALUE!</v>
      </c>
      <c r="F65" s="23">
        <v>81</v>
      </c>
      <c r="G65" s="23" t="s">
        <v>62</v>
      </c>
      <c r="H65" s="23" t="s">
        <v>107</v>
      </c>
      <c r="I65" s="23" t="s">
        <v>108</v>
      </c>
      <c r="J65" s="3">
        <v>6354831</v>
      </c>
      <c r="K65" s="105"/>
    </row>
    <row r="66" spans="1:11" s="21" customFormat="1" ht="10.15" hidden="1">
      <c r="A66" s="18">
        <f t="shared" si="0"/>
        <v>64</v>
      </c>
      <c r="B66" s="23" t="s">
        <v>38</v>
      </c>
      <c r="C66" s="23" t="s">
        <v>14</v>
      </c>
      <c r="D66" s="23" t="s">
        <v>15</v>
      </c>
      <c r="E66" s="23" t="e" vm="4">
        <v>#VALUE!</v>
      </c>
      <c r="F66" s="23">
        <v>93</v>
      </c>
      <c r="G66" s="23" t="s">
        <v>62</v>
      </c>
      <c r="H66" s="23" t="s">
        <v>43</v>
      </c>
      <c r="I66" s="23" t="s">
        <v>109</v>
      </c>
      <c r="J66" s="3">
        <v>1411200</v>
      </c>
      <c r="K66" s="105"/>
    </row>
    <row r="67" spans="1:11" s="21" customFormat="1" ht="10.15" hidden="1">
      <c r="A67" s="18">
        <f t="shared" si="0"/>
        <v>65</v>
      </c>
      <c r="B67" s="23" t="s">
        <v>13</v>
      </c>
      <c r="C67" s="23" t="s">
        <v>14</v>
      </c>
      <c r="D67" s="23" t="s">
        <v>15</v>
      </c>
      <c r="E67" s="23" t="e" vm="4">
        <v>#VALUE!</v>
      </c>
      <c r="F67" s="23">
        <v>93</v>
      </c>
      <c r="G67" s="23" t="s">
        <v>20</v>
      </c>
      <c r="H67" s="23" t="s">
        <v>110</v>
      </c>
      <c r="I67" s="23" t="s">
        <v>109</v>
      </c>
      <c r="J67" s="3">
        <v>360000</v>
      </c>
      <c r="K67" s="105"/>
    </row>
    <row r="68" spans="1:11" s="21" customFormat="1" ht="10.15" hidden="1">
      <c r="A68" s="18">
        <f t="shared" ref="A68:A131" si="1">A67+1</f>
        <v>66</v>
      </c>
      <c r="B68" s="23" t="s">
        <v>38</v>
      </c>
      <c r="C68" s="23" t="s">
        <v>14</v>
      </c>
      <c r="D68" s="23" t="s">
        <v>15</v>
      </c>
      <c r="E68" s="23" t="e" vm="4">
        <v>#VALUE!</v>
      </c>
      <c r="F68" s="23">
        <v>93</v>
      </c>
      <c r="G68" s="23" t="s">
        <v>62</v>
      </c>
      <c r="H68" s="23" t="s">
        <v>111</v>
      </c>
      <c r="I68" s="23" t="s">
        <v>109</v>
      </c>
      <c r="J68" s="3">
        <v>2313685</v>
      </c>
      <c r="K68" s="105"/>
    </row>
    <row r="69" spans="1:11" s="21" customFormat="1" ht="10.15" hidden="1">
      <c r="A69" s="18">
        <f t="shared" si="1"/>
        <v>67</v>
      </c>
      <c r="B69" s="23" t="s">
        <v>38</v>
      </c>
      <c r="C69" s="23" t="s">
        <v>14</v>
      </c>
      <c r="D69" s="23" t="s">
        <v>15</v>
      </c>
      <c r="E69" s="23" t="e" vm="4">
        <v>#VALUE!</v>
      </c>
      <c r="F69" s="23">
        <v>93</v>
      </c>
      <c r="G69" s="23" t="s">
        <v>20</v>
      </c>
      <c r="H69" s="23" t="s">
        <v>112</v>
      </c>
      <c r="I69" s="23" t="s">
        <v>109</v>
      </c>
      <c r="J69" s="3">
        <v>525000</v>
      </c>
      <c r="K69" s="105"/>
    </row>
    <row r="70" spans="1:11" s="21" customFormat="1" ht="10.15" hidden="1">
      <c r="A70" s="18">
        <f t="shared" si="1"/>
        <v>68</v>
      </c>
      <c r="B70" s="23" t="s">
        <v>13</v>
      </c>
      <c r="C70" s="23" t="s">
        <v>30</v>
      </c>
      <c r="D70" s="23" t="s">
        <v>31</v>
      </c>
      <c r="E70" s="23" t="e" vm="2">
        <v>#VALUE!</v>
      </c>
      <c r="F70" s="23">
        <v>78</v>
      </c>
      <c r="G70" s="23" t="s">
        <v>113</v>
      </c>
      <c r="H70" s="23" t="s">
        <v>114</v>
      </c>
      <c r="I70" s="23" t="s">
        <v>115</v>
      </c>
      <c r="J70" s="3">
        <v>6424704</v>
      </c>
      <c r="K70" s="105"/>
    </row>
    <row r="71" spans="1:11" s="21" customFormat="1" ht="10.15" hidden="1">
      <c r="A71" s="18">
        <f t="shared" si="1"/>
        <v>69</v>
      </c>
      <c r="B71" s="23" t="s">
        <v>13</v>
      </c>
      <c r="C71" s="23" t="s">
        <v>30</v>
      </c>
      <c r="D71" s="23" t="s">
        <v>31</v>
      </c>
      <c r="E71" s="23" t="e" vm="2">
        <v>#VALUE!</v>
      </c>
      <c r="F71" s="23">
        <v>80</v>
      </c>
      <c r="G71" s="23" t="s">
        <v>113</v>
      </c>
      <c r="H71" s="23" t="s">
        <v>114</v>
      </c>
      <c r="I71" s="23" t="s">
        <v>115</v>
      </c>
      <c r="J71" s="3">
        <v>9142848</v>
      </c>
      <c r="K71" s="105"/>
    </row>
    <row r="72" spans="1:11" s="21" customFormat="1" ht="10.15">
      <c r="A72" s="18">
        <f t="shared" si="1"/>
        <v>70</v>
      </c>
      <c r="B72" s="24" t="s">
        <v>13</v>
      </c>
      <c r="C72" s="24" t="s">
        <v>14</v>
      </c>
      <c r="D72" s="24" t="s">
        <v>15</v>
      </c>
      <c r="E72" s="24" t="e" vm="4">
        <v>#VALUE!</v>
      </c>
      <c r="F72" s="24">
        <v>2</v>
      </c>
      <c r="G72" s="24" t="s">
        <v>16</v>
      </c>
      <c r="H72" s="24" t="s">
        <v>90</v>
      </c>
      <c r="I72" s="24" t="s">
        <v>18</v>
      </c>
      <c r="J72" s="4">
        <v>22500000</v>
      </c>
      <c r="K72" s="105" t="s">
        <v>116</v>
      </c>
    </row>
    <row r="73" spans="1:11" s="21" customFormat="1" ht="10.15" hidden="1">
      <c r="A73" s="18">
        <f t="shared" si="1"/>
        <v>71</v>
      </c>
      <c r="B73" s="24" t="s">
        <v>13</v>
      </c>
      <c r="C73" s="24" t="s">
        <v>30</v>
      </c>
      <c r="D73" s="24" t="s">
        <v>31</v>
      </c>
      <c r="E73" s="24" t="e" vm="5">
        <v>#VALUE!</v>
      </c>
      <c r="F73" s="24">
        <v>7</v>
      </c>
      <c r="G73" s="24" t="s">
        <v>25</v>
      </c>
      <c r="H73" s="24" t="s">
        <v>117</v>
      </c>
      <c r="I73" s="24" t="s">
        <v>118</v>
      </c>
      <c r="J73" s="4">
        <v>1350000</v>
      </c>
      <c r="K73" s="105"/>
    </row>
    <row r="74" spans="1:11" s="21" customFormat="1" ht="10.15" hidden="1">
      <c r="A74" s="18">
        <f t="shared" si="1"/>
        <v>72</v>
      </c>
      <c r="B74" s="24" t="s">
        <v>13</v>
      </c>
      <c r="C74" s="24" t="s">
        <v>14</v>
      </c>
      <c r="D74" s="24" t="s">
        <v>15</v>
      </c>
      <c r="E74" s="24" t="e" vm="3">
        <v>#VALUE!</v>
      </c>
      <c r="F74" s="24">
        <v>7</v>
      </c>
      <c r="G74" s="24" t="s">
        <v>25</v>
      </c>
      <c r="H74" s="24" t="s">
        <v>26</v>
      </c>
      <c r="I74" s="24" t="s">
        <v>119</v>
      </c>
      <c r="J74" s="4">
        <v>8050000</v>
      </c>
      <c r="K74" s="105"/>
    </row>
    <row r="75" spans="1:11" s="21" customFormat="1" ht="10.15">
      <c r="A75" s="18">
        <f t="shared" si="1"/>
        <v>73</v>
      </c>
      <c r="B75" s="24" t="s">
        <v>13</v>
      </c>
      <c r="C75" s="24" t="s">
        <v>14</v>
      </c>
      <c r="D75" s="24" t="s">
        <v>15</v>
      </c>
      <c r="E75" s="24" t="e" vm="4">
        <v>#VALUE!</v>
      </c>
      <c r="F75" s="24">
        <v>4</v>
      </c>
      <c r="G75" s="24" t="s">
        <v>16</v>
      </c>
      <c r="H75" s="24" t="s">
        <v>120</v>
      </c>
      <c r="I75" s="24" t="s">
        <v>121</v>
      </c>
      <c r="J75" s="4">
        <v>3741000</v>
      </c>
      <c r="K75" s="105"/>
    </row>
    <row r="76" spans="1:11" s="21" customFormat="1" ht="10.15">
      <c r="A76" s="18">
        <f t="shared" si="1"/>
        <v>74</v>
      </c>
      <c r="B76" s="24" t="s">
        <v>13</v>
      </c>
      <c r="C76" s="24" t="s">
        <v>14</v>
      </c>
      <c r="D76" s="24" t="s">
        <v>15</v>
      </c>
      <c r="E76" s="24" t="e" vm="4">
        <v>#VALUE!</v>
      </c>
      <c r="F76" s="24">
        <v>4</v>
      </c>
      <c r="G76" s="24" t="s">
        <v>16</v>
      </c>
      <c r="H76" s="24" t="s">
        <v>36</v>
      </c>
      <c r="I76" s="24" t="s">
        <v>121</v>
      </c>
      <c r="J76" s="4">
        <v>2465000</v>
      </c>
      <c r="K76" s="105"/>
    </row>
    <row r="77" spans="1:11" s="21" customFormat="1" ht="10.15" hidden="1">
      <c r="A77" s="18">
        <f t="shared" si="1"/>
        <v>75</v>
      </c>
      <c r="B77" s="24" t="s">
        <v>13</v>
      </c>
      <c r="C77" s="24" t="s">
        <v>41</v>
      </c>
      <c r="D77" s="24" t="s">
        <v>42</v>
      </c>
      <c r="E77" s="24" t="e" vm="4">
        <v>#VALUE!</v>
      </c>
      <c r="F77" s="24">
        <v>10</v>
      </c>
      <c r="G77" s="24" t="s">
        <v>64</v>
      </c>
      <c r="H77" s="24" t="s">
        <v>122</v>
      </c>
      <c r="I77" s="24" t="s">
        <v>123</v>
      </c>
      <c r="J77" s="4">
        <v>14944700</v>
      </c>
      <c r="K77" s="105"/>
    </row>
    <row r="78" spans="1:11" s="21" customFormat="1" ht="10.15">
      <c r="A78" s="18">
        <f t="shared" si="1"/>
        <v>76</v>
      </c>
      <c r="B78" s="24" t="s">
        <v>13</v>
      </c>
      <c r="C78" s="24" t="s">
        <v>124</v>
      </c>
      <c r="D78" s="24" t="s">
        <v>125</v>
      </c>
      <c r="E78" s="5" t="e" vm="4">
        <v>#VALUE!</v>
      </c>
      <c r="F78" s="24">
        <v>33</v>
      </c>
      <c r="G78" s="24" t="s">
        <v>16</v>
      </c>
      <c r="H78" s="24" t="s">
        <v>120</v>
      </c>
      <c r="I78" s="24" t="s">
        <v>126</v>
      </c>
      <c r="J78" s="4">
        <v>7320000</v>
      </c>
      <c r="K78" s="105"/>
    </row>
    <row r="79" spans="1:11" s="21" customFormat="1" ht="10.15" hidden="1">
      <c r="A79" s="18">
        <f t="shared" si="1"/>
        <v>77</v>
      </c>
      <c r="B79" s="24" t="s">
        <v>13</v>
      </c>
      <c r="C79" s="24" t="s">
        <v>14</v>
      </c>
      <c r="D79" s="24" t="s">
        <v>15</v>
      </c>
      <c r="E79" s="24" t="e" vm="14">
        <v>#VALUE!</v>
      </c>
      <c r="F79" s="24">
        <v>2</v>
      </c>
      <c r="G79" s="24" t="s">
        <v>16</v>
      </c>
      <c r="H79" s="24" t="s">
        <v>127</v>
      </c>
      <c r="I79" s="25" t="s">
        <v>128</v>
      </c>
      <c r="J79" s="4">
        <v>2100000</v>
      </c>
      <c r="K79" s="105"/>
    </row>
    <row r="80" spans="1:11" s="21" customFormat="1" ht="10.15" hidden="1">
      <c r="A80" s="18">
        <f t="shared" si="1"/>
        <v>78</v>
      </c>
      <c r="B80" s="24" t="s">
        <v>13</v>
      </c>
      <c r="C80" s="24" t="s">
        <v>30</v>
      </c>
      <c r="D80" s="24" t="s">
        <v>31</v>
      </c>
      <c r="E80" s="24" t="e" vm="15">
        <v>#VALUE!</v>
      </c>
      <c r="F80" s="24">
        <v>40</v>
      </c>
      <c r="G80" s="24" t="s">
        <v>62</v>
      </c>
      <c r="H80" s="24" t="s">
        <v>129</v>
      </c>
      <c r="I80" s="24" t="s">
        <v>130</v>
      </c>
      <c r="J80" s="4">
        <v>14520000</v>
      </c>
      <c r="K80" s="105"/>
    </row>
    <row r="81" spans="1:11" s="21" customFormat="1" ht="10.15" hidden="1">
      <c r="A81" s="18">
        <f t="shared" si="1"/>
        <v>79</v>
      </c>
      <c r="B81" s="24" t="s">
        <v>13</v>
      </c>
      <c r="C81" s="24" t="s">
        <v>30</v>
      </c>
      <c r="D81" s="24" t="s">
        <v>31</v>
      </c>
      <c r="E81" s="24" t="e" vm="15">
        <v>#VALUE!</v>
      </c>
      <c r="F81" s="24">
        <v>40</v>
      </c>
      <c r="G81" s="24" t="s">
        <v>62</v>
      </c>
      <c r="H81" s="24" t="s">
        <v>43</v>
      </c>
      <c r="I81" s="24" t="s">
        <v>130</v>
      </c>
      <c r="J81" s="4">
        <v>12705000</v>
      </c>
      <c r="K81" s="105"/>
    </row>
    <row r="82" spans="1:11" s="21" customFormat="1" ht="10.15" hidden="1">
      <c r="A82" s="18">
        <f t="shared" si="1"/>
        <v>80</v>
      </c>
      <c r="B82" s="24" t="s">
        <v>13</v>
      </c>
      <c r="C82" s="24" t="s">
        <v>30</v>
      </c>
      <c r="D82" s="24" t="s">
        <v>31</v>
      </c>
      <c r="E82" s="24" t="e" vm="15">
        <v>#VALUE!</v>
      </c>
      <c r="F82" s="24">
        <v>40</v>
      </c>
      <c r="G82" s="24" t="s">
        <v>62</v>
      </c>
      <c r="H82" s="24" t="s">
        <v>131</v>
      </c>
      <c r="I82" s="24" t="s">
        <v>130</v>
      </c>
      <c r="J82" s="4">
        <v>24661700</v>
      </c>
      <c r="K82" s="105"/>
    </row>
    <row r="83" spans="1:11" s="21" customFormat="1" ht="10.15" hidden="1">
      <c r="A83" s="18">
        <f t="shared" si="1"/>
        <v>81</v>
      </c>
      <c r="B83" s="24" t="s">
        <v>13</v>
      </c>
      <c r="C83" s="24" t="s">
        <v>30</v>
      </c>
      <c r="D83" s="24" t="s">
        <v>31</v>
      </c>
      <c r="E83" s="24" t="e" vm="15">
        <v>#VALUE!</v>
      </c>
      <c r="F83" s="24">
        <v>40</v>
      </c>
      <c r="G83" s="24" t="s">
        <v>62</v>
      </c>
      <c r="H83" s="24" t="s">
        <v>98</v>
      </c>
      <c r="I83" s="24" t="s">
        <v>130</v>
      </c>
      <c r="J83" s="4">
        <v>66420270</v>
      </c>
      <c r="K83" s="105"/>
    </row>
    <row r="84" spans="1:11" s="21" customFormat="1" ht="10.15" hidden="1">
      <c r="A84" s="18">
        <f t="shared" si="1"/>
        <v>82</v>
      </c>
      <c r="B84" s="24" t="s">
        <v>13</v>
      </c>
      <c r="C84" s="24" t="s">
        <v>30</v>
      </c>
      <c r="D84" s="24" t="s">
        <v>31</v>
      </c>
      <c r="E84" s="24" t="e" vm="15">
        <v>#VALUE!</v>
      </c>
      <c r="F84" s="24">
        <v>40</v>
      </c>
      <c r="G84" s="24" t="s">
        <v>62</v>
      </c>
      <c r="H84" s="24" t="s">
        <v>132</v>
      </c>
      <c r="I84" s="24" t="s">
        <v>130</v>
      </c>
      <c r="J84" s="4">
        <v>12872790</v>
      </c>
      <c r="K84" s="105"/>
    </row>
    <row r="85" spans="1:11" s="21" customFormat="1" ht="10.15" hidden="1">
      <c r="A85" s="18">
        <f t="shared" si="1"/>
        <v>83</v>
      </c>
      <c r="B85" s="24" t="s">
        <v>13</v>
      </c>
      <c r="C85" s="24" t="s">
        <v>30</v>
      </c>
      <c r="D85" s="24" t="s">
        <v>31</v>
      </c>
      <c r="E85" s="24" t="e" vm="13">
        <v>#VALUE!</v>
      </c>
      <c r="F85" s="24">
        <v>17</v>
      </c>
      <c r="G85" s="24" t="s">
        <v>20</v>
      </c>
      <c r="H85" s="24" t="s">
        <v>133</v>
      </c>
      <c r="I85" s="25" t="s">
        <v>33</v>
      </c>
      <c r="J85" s="4">
        <v>9592000</v>
      </c>
      <c r="K85" s="105"/>
    </row>
    <row r="86" spans="1:11" s="21" customFormat="1" ht="10.15" hidden="1">
      <c r="A86" s="18">
        <f t="shared" si="1"/>
        <v>84</v>
      </c>
      <c r="B86" s="24" t="s">
        <v>13</v>
      </c>
      <c r="C86" s="24" t="s">
        <v>14</v>
      </c>
      <c r="D86" s="24" t="s">
        <v>15</v>
      </c>
      <c r="E86" s="24" t="e" vm="13">
        <v>#VALUE!</v>
      </c>
      <c r="F86" s="24">
        <v>28</v>
      </c>
      <c r="G86" s="24" t="s">
        <v>20</v>
      </c>
      <c r="H86" s="24" t="s">
        <v>134</v>
      </c>
      <c r="I86" s="25" t="s">
        <v>33</v>
      </c>
      <c r="J86" s="4">
        <v>8120000</v>
      </c>
      <c r="K86" s="105"/>
    </row>
    <row r="87" spans="1:11" s="21" customFormat="1" ht="10.15" hidden="1">
      <c r="A87" s="18">
        <f t="shared" si="1"/>
        <v>85</v>
      </c>
      <c r="B87" s="24" t="s">
        <v>13</v>
      </c>
      <c r="C87" s="24" t="s">
        <v>30</v>
      </c>
      <c r="D87" s="24" t="s">
        <v>31</v>
      </c>
      <c r="E87" s="24" t="e" vm="11">
        <v>#VALUE!</v>
      </c>
      <c r="F87" s="24">
        <v>149</v>
      </c>
      <c r="G87" s="24" t="s">
        <v>62</v>
      </c>
      <c r="H87" s="24" t="s">
        <v>43</v>
      </c>
      <c r="I87" s="24" t="s">
        <v>67</v>
      </c>
      <c r="J87" s="4">
        <v>10584000</v>
      </c>
      <c r="K87" s="105"/>
    </row>
    <row r="88" spans="1:11" s="21" customFormat="1" ht="10.15" hidden="1">
      <c r="A88" s="18">
        <f t="shared" si="1"/>
        <v>86</v>
      </c>
      <c r="B88" s="24" t="s">
        <v>13</v>
      </c>
      <c r="C88" s="24" t="s">
        <v>54</v>
      </c>
      <c r="D88" s="24" t="s">
        <v>55</v>
      </c>
      <c r="E88" s="24" t="e" vm="2">
        <v>#VALUE!</v>
      </c>
      <c r="F88" s="24">
        <v>10</v>
      </c>
      <c r="G88" s="24" t="s">
        <v>20</v>
      </c>
      <c r="H88" s="24" t="s">
        <v>135</v>
      </c>
      <c r="I88" s="24" t="s">
        <v>136</v>
      </c>
      <c r="J88" s="4">
        <v>1122000</v>
      </c>
      <c r="K88" s="105"/>
    </row>
    <row r="89" spans="1:11" s="21" customFormat="1" ht="10.15">
      <c r="A89" s="18">
        <f t="shared" si="1"/>
        <v>87</v>
      </c>
      <c r="B89" s="24" t="s">
        <v>13</v>
      </c>
      <c r="C89" s="24" t="s">
        <v>137</v>
      </c>
      <c r="D89" s="24" t="s">
        <v>138</v>
      </c>
      <c r="E89" s="24" t="e" vm="16">
        <v>#VALUE!</v>
      </c>
      <c r="F89" s="24">
        <v>9</v>
      </c>
      <c r="G89" s="24" t="s">
        <v>16</v>
      </c>
      <c r="H89" s="24" t="s">
        <v>60</v>
      </c>
      <c r="I89" s="24" t="s">
        <v>139</v>
      </c>
      <c r="J89" s="4">
        <v>4800000</v>
      </c>
      <c r="K89" s="105"/>
    </row>
    <row r="90" spans="1:11" s="21" customFormat="1" ht="10.15">
      <c r="A90" s="18">
        <f t="shared" si="1"/>
        <v>88</v>
      </c>
      <c r="B90" s="24" t="s">
        <v>13</v>
      </c>
      <c r="C90" s="24" t="s">
        <v>137</v>
      </c>
      <c r="D90" s="24" t="s">
        <v>138</v>
      </c>
      <c r="E90" s="24" t="e" vm="16">
        <v>#VALUE!</v>
      </c>
      <c r="F90" s="24">
        <v>5</v>
      </c>
      <c r="G90" s="24" t="s">
        <v>16</v>
      </c>
      <c r="H90" s="24" t="s">
        <v>60</v>
      </c>
      <c r="I90" s="24" t="s">
        <v>139</v>
      </c>
      <c r="J90" s="4">
        <v>19020000</v>
      </c>
      <c r="K90" s="105"/>
    </row>
    <row r="91" spans="1:11" s="21" customFormat="1" ht="10.15" hidden="1">
      <c r="A91" s="18">
        <f t="shared" si="1"/>
        <v>89</v>
      </c>
      <c r="B91" s="24" t="s">
        <v>13</v>
      </c>
      <c r="C91" s="24" t="s">
        <v>14</v>
      </c>
      <c r="D91" s="24" t="s">
        <v>15</v>
      </c>
      <c r="E91" s="5" t="e" vm="4">
        <v>#VALUE!</v>
      </c>
      <c r="F91" s="24">
        <v>18</v>
      </c>
      <c r="G91" s="24" t="s">
        <v>73</v>
      </c>
      <c r="H91" s="24" t="s">
        <v>39</v>
      </c>
      <c r="I91" s="24" t="s">
        <v>140</v>
      </c>
      <c r="J91" s="4">
        <v>5460000</v>
      </c>
      <c r="K91" s="105"/>
    </row>
    <row r="92" spans="1:11" s="21" customFormat="1" ht="10.15" hidden="1">
      <c r="A92" s="18">
        <f t="shared" si="1"/>
        <v>90</v>
      </c>
      <c r="B92" s="24" t="s">
        <v>13</v>
      </c>
      <c r="C92" s="24" t="s">
        <v>30</v>
      </c>
      <c r="D92" s="24" t="s">
        <v>31</v>
      </c>
      <c r="E92" s="24" t="e" vm="8">
        <v>#VALUE!</v>
      </c>
      <c r="F92" s="24">
        <v>18</v>
      </c>
      <c r="G92" s="24" t="s">
        <v>64</v>
      </c>
      <c r="H92" s="24" t="s">
        <v>141</v>
      </c>
      <c r="I92" s="24" t="s">
        <v>82</v>
      </c>
      <c r="J92" s="4">
        <v>21053888</v>
      </c>
      <c r="K92" s="105"/>
    </row>
    <row r="93" spans="1:11" s="21" customFormat="1" ht="10.15" hidden="1">
      <c r="A93" s="18">
        <f t="shared" si="1"/>
        <v>91</v>
      </c>
      <c r="B93" s="24" t="s">
        <v>13</v>
      </c>
      <c r="C93" s="24" t="s">
        <v>30</v>
      </c>
      <c r="D93" s="24" t="s">
        <v>31</v>
      </c>
      <c r="E93" s="24" t="e" vm="8">
        <v>#VALUE!</v>
      </c>
      <c r="F93" s="24">
        <v>4</v>
      </c>
      <c r="G93" s="24" t="s">
        <v>64</v>
      </c>
      <c r="H93" s="24" t="s">
        <v>46</v>
      </c>
      <c r="I93" s="24" t="s">
        <v>82</v>
      </c>
      <c r="J93" s="4">
        <v>2143700</v>
      </c>
      <c r="K93" s="105"/>
    </row>
    <row r="94" spans="1:11" s="21" customFormat="1" ht="10.15" hidden="1">
      <c r="A94" s="18">
        <f t="shared" si="1"/>
        <v>92</v>
      </c>
      <c r="B94" s="24" t="s">
        <v>13</v>
      </c>
      <c r="C94" s="24" t="s">
        <v>30</v>
      </c>
      <c r="D94" s="24" t="s">
        <v>31</v>
      </c>
      <c r="E94" s="24" t="e" vm="8">
        <v>#VALUE!</v>
      </c>
      <c r="F94" s="24">
        <v>2</v>
      </c>
      <c r="G94" s="24" t="s">
        <v>64</v>
      </c>
      <c r="H94" s="24" t="s">
        <v>142</v>
      </c>
      <c r="I94" s="24" t="s">
        <v>82</v>
      </c>
      <c r="J94" s="4">
        <v>48660480</v>
      </c>
      <c r="K94" s="105"/>
    </row>
    <row r="95" spans="1:11" s="21" customFormat="1" ht="10.15" hidden="1">
      <c r="A95" s="18">
        <f t="shared" si="1"/>
        <v>93</v>
      </c>
      <c r="B95" s="24" t="s">
        <v>13</v>
      </c>
      <c r="C95" s="24" t="s">
        <v>30</v>
      </c>
      <c r="D95" s="24" t="s">
        <v>31</v>
      </c>
      <c r="E95" s="24" t="e" vm="8">
        <v>#VALUE!</v>
      </c>
      <c r="F95" s="24">
        <v>4</v>
      </c>
      <c r="G95" s="24" t="s">
        <v>64</v>
      </c>
      <c r="H95" s="24" t="s">
        <v>86</v>
      </c>
      <c r="I95" s="24" t="s">
        <v>82</v>
      </c>
      <c r="J95" s="4">
        <v>5263200</v>
      </c>
      <c r="K95" s="105"/>
    </row>
    <row r="96" spans="1:11" s="21" customFormat="1" ht="10.15" hidden="1">
      <c r="A96" s="18">
        <f t="shared" si="1"/>
        <v>94</v>
      </c>
      <c r="B96" s="24" t="s">
        <v>13</v>
      </c>
      <c r="C96" s="24" t="s">
        <v>30</v>
      </c>
      <c r="D96" s="24" t="s">
        <v>31</v>
      </c>
      <c r="E96" s="24" t="e" vm="8">
        <v>#VALUE!</v>
      </c>
      <c r="F96" s="24">
        <v>3</v>
      </c>
      <c r="G96" s="24" t="s">
        <v>113</v>
      </c>
      <c r="H96" s="24" t="s">
        <v>143</v>
      </c>
      <c r="I96" s="24" t="s">
        <v>82</v>
      </c>
      <c r="J96" s="4">
        <v>8595360</v>
      </c>
      <c r="K96" s="105"/>
    </row>
    <row r="97" spans="1:11" s="21" customFormat="1" ht="10.15" hidden="1">
      <c r="A97" s="18">
        <f t="shared" si="1"/>
        <v>95</v>
      </c>
      <c r="B97" s="24" t="s">
        <v>13</v>
      </c>
      <c r="C97" s="24" t="s">
        <v>30</v>
      </c>
      <c r="D97" s="24" t="s">
        <v>31</v>
      </c>
      <c r="E97" s="24" t="e" vm="8">
        <v>#VALUE!</v>
      </c>
      <c r="F97" s="24">
        <v>5</v>
      </c>
      <c r="G97" s="24" t="s">
        <v>64</v>
      </c>
      <c r="H97" s="24" t="s">
        <v>141</v>
      </c>
      <c r="I97" s="24" t="s">
        <v>82</v>
      </c>
      <c r="J97" s="4">
        <v>10526944</v>
      </c>
      <c r="K97" s="105"/>
    </row>
    <row r="98" spans="1:11" s="21" customFormat="1" ht="10.15" hidden="1">
      <c r="A98" s="18">
        <f t="shared" si="1"/>
        <v>96</v>
      </c>
      <c r="B98" s="24" t="s">
        <v>13</v>
      </c>
      <c r="C98" s="24" t="s">
        <v>144</v>
      </c>
      <c r="D98" s="24" t="s">
        <v>145</v>
      </c>
      <c r="E98" s="24" t="e" vm="14">
        <v>#VALUE!</v>
      </c>
      <c r="F98" s="24">
        <v>12</v>
      </c>
      <c r="G98" s="24" t="s">
        <v>20</v>
      </c>
      <c r="H98" s="24" t="s">
        <v>146</v>
      </c>
      <c r="I98" s="24" t="s">
        <v>147</v>
      </c>
      <c r="J98" s="4">
        <v>8190000</v>
      </c>
      <c r="K98" s="105"/>
    </row>
    <row r="99" spans="1:11" s="21" customFormat="1" ht="10.15">
      <c r="A99" s="18">
        <f t="shared" si="1"/>
        <v>97</v>
      </c>
      <c r="B99" s="24" t="s">
        <v>13</v>
      </c>
      <c r="C99" s="24" t="s">
        <v>30</v>
      </c>
      <c r="D99" s="24" t="s">
        <v>31</v>
      </c>
      <c r="E99" s="24" t="e" vm="5">
        <v>#VALUE!</v>
      </c>
      <c r="F99" s="24">
        <v>40</v>
      </c>
      <c r="G99" s="24" t="s">
        <v>16</v>
      </c>
      <c r="H99" s="24" t="s">
        <v>83</v>
      </c>
      <c r="I99" s="24" t="s">
        <v>105</v>
      </c>
      <c r="J99" s="4">
        <v>54000000</v>
      </c>
      <c r="K99" s="105"/>
    </row>
    <row r="100" spans="1:11" s="21" customFormat="1" ht="10.15">
      <c r="A100" s="18">
        <f t="shared" si="1"/>
        <v>98</v>
      </c>
      <c r="B100" s="24" t="s">
        <v>13</v>
      </c>
      <c r="C100" s="24" t="s">
        <v>30</v>
      </c>
      <c r="D100" s="24" t="s">
        <v>31</v>
      </c>
      <c r="E100" s="24" t="e" vm="5">
        <v>#VALUE!</v>
      </c>
      <c r="F100" s="24">
        <v>41</v>
      </c>
      <c r="G100" s="24" t="s">
        <v>16</v>
      </c>
      <c r="H100" s="24" t="s">
        <v>148</v>
      </c>
      <c r="I100" s="24" t="s">
        <v>105</v>
      </c>
      <c r="J100" s="4">
        <v>43200000</v>
      </c>
      <c r="K100" s="105"/>
    </row>
    <row r="101" spans="1:11" s="21" customFormat="1" ht="10.15" hidden="1">
      <c r="A101" s="18">
        <f t="shared" si="1"/>
        <v>99</v>
      </c>
      <c r="B101" s="24" t="s">
        <v>13</v>
      </c>
      <c r="C101" s="24" t="s">
        <v>30</v>
      </c>
      <c r="D101" s="24" t="s">
        <v>31</v>
      </c>
      <c r="E101" s="24" t="e" vm="4">
        <v>#VALUE!</v>
      </c>
      <c r="F101" s="24">
        <v>16</v>
      </c>
      <c r="G101" s="24" t="s">
        <v>64</v>
      </c>
      <c r="H101" s="24" t="s">
        <v>81</v>
      </c>
      <c r="I101" s="24" t="s">
        <v>149</v>
      </c>
      <c r="J101" s="4">
        <v>13235600</v>
      </c>
      <c r="K101" s="105"/>
    </row>
    <row r="102" spans="1:11" s="21" customFormat="1" ht="10.15" hidden="1">
      <c r="A102" s="18">
        <f t="shared" si="1"/>
        <v>100</v>
      </c>
      <c r="B102" s="24" t="s">
        <v>13</v>
      </c>
      <c r="C102" s="24" t="s">
        <v>99</v>
      </c>
      <c r="D102" s="24" t="s">
        <v>100</v>
      </c>
      <c r="E102" s="24" t="e" vm="13">
        <v>#VALUE!</v>
      </c>
      <c r="F102" s="24">
        <v>14</v>
      </c>
      <c r="G102" s="24" t="s">
        <v>64</v>
      </c>
      <c r="H102" s="24" t="s">
        <v>46</v>
      </c>
      <c r="I102" s="24" t="s">
        <v>47</v>
      </c>
      <c r="J102" s="4">
        <v>6548400</v>
      </c>
      <c r="K102" s="105"/>
    </row>
    <row r="103" spans="1:11" s="21" customFormat="1" ht="10.15" hidden="1">
      <c r="A103" s="18">
        <f t="shared" si="1"/>
        <v>101</v>
      </c>
      <c r="B103" s="24" t="s">
        <v>13</v>
      </c>
      <c r="C103" s="24" t="s">
        <v>99</v>
      </c>
      <c r="D103" s="24" t="s">
        <v>100</v>
      </c>
      <c r="E103" s="24" t="e" vm="13">
        <v>#VALUE!</v>
      </c>
      <c r="F103" s="24">
        <v>2</v>
      </c>
      <c r="G103" s="24" t="s">
        <v>64</v>
      </c>
      <c r="H103" s="24" t="s">
        <v>142</v>
      </c>
      <c r="I103" s="24" t="s">
        <v>47</v>
      </c>
      <c r="J103" s="4">
        <v>16552800</v>
      </c>
      <c r="K103" s="105"/>
    </row>
    <row r="104" spans="1:11" s="21" customFormat="1" ht="10.15">
      <c r="A104" s="18">
        <f t="shared" si="1"/>
        <v>102</v>
      </c>
      <c r="B104" s="24" t="s">
        <v>38</v>
      </c>
      <c r="C104" s="24" t="s">
        <v>137</v>
      </c>
      <c r="D104" s="24" t="s">
        <v>138</v>
      </c>
      <c r="E104" s="24" t="e" vm="17">
        <v>#VALUE!</v>
      </c>
      <c r="F104" s="24">
        <v>61</v>
      </c>
      <c r="G104" s="24" t="s">
        <v>16</v>
      </c>
      <c r="H104" s="24" t="s">
        <v>150</v>
      </c>
      <c r="I104" s="24" t="s">
        <v>151</v>
      </c>
      <c r="J104" s="4">
        <v>5394000</v>
      </c>
      <c r="K104" s="105"/>
    </row>
    <row r="105" spans="1:11" s="21" customFormat="1" ht="10.15">
      <c r="A105" s="18">
        <f t="shared" si="1"/>
        <v>103</v>
      </c>
      <c r="B105" s="24" t="s">
        <v>38</v>
      </c>
      <c r="C105" s="24" t="s">
        <v>137</v>
      </c>
      <c r="D105" s="24" t="s">
        <v>138</v>
      </c>
      <c r="E105" s="24" t="e" vm="17">
        <v>#VALUE!</v>
      </c>
      <c r="F105" s="24">
        <v>61</v>
      </c>
      <c r="G105" s="24" t="s">
        <v>16</v>
      </c>
      <c r="H105" s="24" t="s">
        <v>150</v>
      </c>
      <c r="I105" s="24" t="s">
        <v>151</v>
      </c>
      <c r="J105" s="4">
        <v>5394000</v>
      </c>
      <c r="K105" s="105"/>
    </row>
    <row r="106" spans="1:11" s="21" customFormat="1" ht="10.15" hidden="1">
      <c r="A106" s="18">
        <f t="shared" si="1"/>
        <v>104</v>
      </c>
      <c r="B106" s="24" t="s">
        <v>13</v>
      </c>
      <c r="C106" s="24" t="s">
        <v>14</v>
      </c>
      <c r="D106" s="24" t="s">
        <v>15</v>
      </c>
      <c r="E106" s="24" t="e" vm="8">
        <v>#VALUE!</v>
      </c>
      <c r="F106" s="24">
        <v>2</v>
      </c>
      <c r="G106" s="24" t="s">
        <v>25</v>
      </c>
      <c r="H106" s="24" t="s">
        <v>26</v>
      </c>
      <c r="I106" s="24" t="s">
        <v>152</v>
      </c>
      <c r="J106" s="4">
        <v>150000</v>
      </c>
      <c r="K106" s="105"/>
    </row>
    <row r="107" spans="1:11" s="21" customFormat="1" ht="10.15" hidden="1">
      <c r="A107" s="18">
        <f t="shared" si="1"/>
        <v>105</v>
      </c>
      <c r="B107" s="24" t="s">
        <v>13</v>
      </c>
      <c r="C107" s="24" t="s">
        <v>153</v>
      </c>
      <c r="D107" s="24" t="s">
        <v>154</v>
      </c>
      <c r="E107" s="24" t="e" vm="18">
        <v>#VALUE!</v>
      </c>
      <c r="F107" s="24">
        <v>16</v>
      </c>
      <c r="G107" s="24" t="s">
        <v>25</v>
      </c>
      <c r="H107" s="24" t="s">
        <v>155</v>
      </c>
      <c r="I107" s="24" t="s">
        <v>152</v>
      </c>
      <c r="J107" s="4">
        <v>3372000</v>
      </c>
      <c r="K107" s="105"/>
    </row>
    <row r="108" spans="1:11" s="21" customFormat="1" ht="10.15">
      <c r="A108" s="18">
        <f t="shared" si="1"/>
        <v>106</v>
      </c>
      <c r="B108" s="24" t="s">
        <v>13</v>
      </c>
      <c r="C108" s="24" t="s">
        <v>30</v>
      </c>
      <c r="D108" s="24" t="s">
        <v>31</v>
      </c>
      <c r="E108" s="24" t="e" vm="4">
        <v>#VALUE!</v>
      </c>
      <c r="F108" s="24">
        <v>19</v>
      </c>
      <c r="G108" s="24" t="s">
        <v>16</v>
      </c>
      <c r="H108" s="24" t="s">
        <v>89</v>
      </c>
      <c r="I108" s="24" t="s">
        <v>156</v>
      </c>
      <c r="J108" s="4">
        <v>3400000</v>
      </c>
      <c r="K108" s="105"/>
    </row>
    <row r="109" spans="1:11" s="21" customFormat="1" ht="10.15" hidden="1">
      <c r="A109" s="18">
        <f t="shared" si="1"/>
        <v>107</v>
      </c>
      <c r="B109" s="24" t="s">
        <v>13</v>
      </c>
      <c r="C109" s="24" t="s">
        <v>14</v>
      </c>
      <c r="D109" s="24" t="s">
        <v>15</v>
      </c>
      <c r="E109" s="24" t="e" vm="4">
        <v>#VALUE!</v>
      </c>
      <c r="F109" s="24">
        <v>6</v>
      </c>
      <c r="G109" s="24" t="s">
        <v>25</v>
      </c>
      <c r="H109" s="24" t="s">
        <v>157</v>
      </c>
      <c r="I109" s="24" t="s">
        <v>158</v>
      </c>
      <c r="J109" s="4">
        <v>1860000</v>
      </c>
      <c r="K109" s="105"/>
    </row>
    <row r="110" spans="1:11" s="21" customFormat="1" ht="10.15">
      <c r="A110" s="18">
        <f t="shared" si="1"/>
        <v>108</v>
      </c>
      <c r="B110" s="24" t="s">
        <v>13</v>
      </c>
      <c r="C110" s="24" t="s">
        <v>14</v>
      </c>
      <c r="D110" s="24" t="s">
        <v>15</v>
      </c>
      <c r="E110" s="26" t="e" vm="4">
        <v>#VALUE!</v>
      </c>
      <c r="F110" s="24">
        <v>2</v>
      </c>
      <c r="G110" s="24" t="s">
        <v>16</v>
      </c>
      <c r="H110" s="24" t="s">
        <v>36</v>
      </c>
      <c r="I110" s="24" t="s">
        <v>159</v>
      </c>
      <c r="J110" s="4">
        <v>9920000</v>
      </c>
      <c r="K110" s="105"/>
    </row>
    <row r="111" spans="1:11" s="21" customFormat="1" ht="10.15" hidden="1">
      <c r="A111" s="18">
        <f t="shared" si="1"/>
        <v>109</v>
      </c>
      <c r="B111" s="24" t="s">
        <v>13</v>
      </c>
      <c r="C111" s="24" t="s">
        <v>30</v>
      </c>
      <c r="D111" s="24" t="s">
        <v>31</v>
      </c>
      <c r="E111" s="24" t="e" vm="4">
        <v>#VALUE!</v>
      </c>
      <c r="F111" s="24">
        <v>4</v>
      </c>
      <c r="G111" s="24" t="s">
        <v>64</v>
      </c>
      <c r="H111" s="24" t="s">
        <v>46</v>
      </c>
      <c r="I111" s="24" t="s">
        <v>160</v>
      </c>
      <c r="J111" s="4">
        <v>51013600</v>
      </c>
      <c r="K111" s="105"/>
    </row>
    <row r="112" spans="1:11" s="21" customFormat="1" ht="10.15" hidden="1">
      <c r="A112" s="18">
        <f t="shared" si="1"/>
        <v>110</v>
      </c>
      <c r="B112" s="24" t="s">
        <v>13</v>
      </c>
      <c r="C112" s="24" t="s">
        <v>137</v>
      </c>
      <c r="D112" s="24" t="s">
        <v>138</v>
      </c>
      <c r="E112" s="24" t="e" vm="19">
        <v>#VALUE!</v>
      </c>
      <c r="F112" s="24">
        <v>14</v>
      </c>
      <c r="G112" s="24" t="s">
        <v>25</v>
      </c>
      <c r="H112" s="24" t="s">
        <v>161</v>
      </c>
      <c r="I112" s="25" t="s">
        <v>162</v>
      </c>
      <c r="J112" s="4">
        <v>1650000</v>
      </c>
      <c r="K112" s="105"/>
    </row>
    <row r="113" spans="1:11" s="21" customFormat="1" ht="10.15" hidden="1">
      <c r="A113" s="18">
        <f t="shared" si="1"/>
        <v>111</v>
      </c>
      <c r="B113" s="24" t="s">
        <v>13</v>
      </c>
      <c r="C113" s="24" t="s">
        <v>30</v>
      </c>
      <c r="D113" s="24" t="s">
        <v>31</v>
      </c>
      <c r="E113" s="24" t="e" vm="4">
        <v>#VALUE!</v>
      </c>
      <c r="F113" s="24">
        <v>9</v>
      </c>
      <c r="G113" s="24" t="s">
        <v>64</v>
      </c>
      <c r="H113" s="24" t="s">
        <v>46</v>
      </c>
      <c r="I113" s="25" t="s">
        <v>163</v>
      </c>
      <c r="J113" s="4">
        <v>13093162</v>
      </c>
      <c r="K113" s="105"/>
    </row>
    <row r="114" spans="1:11" s="21" customFormat="1" ht="10.15" hidden="1">
      <c r="A114" s="18">
        <f t="shared" si="1"/>
        <v>112</v>
      </c>
      <c r="B114" s="24" t="s">
        <v>38</v>
      </c>
      <c r="C114" s="24" t="s">
        <v>30</v>
      </c>
      <c r="D114" s="24" t="s">
        <v>31</v>
      </c>
      <c r="E114" s="24" t="e" vm="4">
        <v>#VALUE!</v>
      </c>
      <c r="F114" s="24">
        <v>3</v>
      </c>
      <c r="G114" s="24"/>
      <c r="H114" s="24"/>
      <c r="I114" s="25"/>
      <c r="J114" s="4"/>
      <c r="K114" s="20"/>
    </row>
    <row r="115" spans="1:11" s="21" customFormat="1" ht="10.15" hidden="1">
      <c r="A115" s="18">
        <f t="shared" si="1"/>
        <v>113</v>
      </c>
      <c r="B115" s="27" t="s">
        <v>13</v>
      </c>
      <c r="C115" s="27" t="s">
        <v>30</v>
      </c>
      <c r="D115" s="27" t="s">
        <v>31</v>
      </c>
      <c r="E115" s="27" t="e" vm="4">
        <v>#VALUE!</v>
      </c>
      <c r="F115" s="27">
        <v>6</v>
      </c>
      <c r="G115" s="27" t="s">
        <v>62</v>
      </c>
      <c r="H115" s="27" t="s">
        <v>107</v>
      </c>
      <c r="I115" s="27" t="s">
        <v>108</v>
      </c>
      <c r="J115" s="6">
        <v>6444570</v>
      </c>
      <c r="K115" s="105" t="s">
        <v>164</v>
      </c>
    </row>
    <row r="116" spans="1:11" s="21" customFormat="1" ht="10.15" hidden="1">
      <c r="A116" s="18">
        <f t="shared" si="1"/>
        <v>114</v>
      </c>
      <c r="B116" s="27" t="s">
        <v>13</v>
      </c>
      <c r="C116" s="27" t="s">
        <v>14</v>
      </c>
      <c r="D116" s="27" t="s">
        <v>15</v>
      </c>
      <c r="E116" s="27" t="e" vm="8">
        <v>#VALUE!</v>
      </c>
      <c r="F116" s="27">
        <v>10</v>
      </c>
      <c r="G116" s="27" t="s">
        <v>25</v>
      </c>
      <c r="H116" s="27" t="s">
        <v>165</v>
      </c>
      <c r="I116" s="28" t="s">
        <v>82</v>
      </c>
      <c r="J116" s="6">
        <v>11210000</v>
      </c>
      <c r="K116" s="105"/>
    </row>
    <row r="117" spans="1:11" s="21" customFormat="1" ht="10.15" hidden="1">
      <c r="A117" s="18">
        <f t="shared" si="1"/>
        <v>115</v>
      </c>
      <c r="B117" s="27" t="s">
        <v>13</v>
      </c>
      <c r="C117" s="27" t="s">
        <v>14</v>
      </c>
      <c r="D117" s="27" t="s">
        <v>15</v>
      </c>
      <c r="E117" s="27" t="e" vm="4">
        <v>#VALUE!</v>
      </c>
      <c r="F117" s="27">
        <v>18</v>
      </c>
      <c r="G117" s="27" t="s">
        <v>64</v>
      </c>
      <c r="H117" s="27" t="s">
        <v>48</v>
      </c>
      <c r="I117" s="28" t="s">
        <v>68</v>
      </c>
      <c r="J117" s="6">
        <v>15000000</v>
      </c>
      <c r="K117" s="105"/>
    </row>
    <row r="118" spans="1:11" s="21" customFormat="1" ht="10.15" hidden="1">
      <c r="A118" s="18">
        <f t="shared" si="1"/>
        <v>116</v>
      </c>
      <c r="B118" s="27" t="s">
        <v>13</v>
      </c>
      <c r="C118" s="27" t="s">
        <v>14</v>
      </c>
      <c r="D118" s="27" t="s">
        <v>15</v>
      </c>
      <c r="E118" s="27" t="e" vm="8">
        <v>#VALUE!</v>
      </c>
      <c r="F118" s="27">
        <v>21</v>
      </c>
      <c r="G118" s="27" t="s">
        <v>64</v>
      </c>
      <c r="H118" s="27" t="s">
        <v>142</v>
      </c>
      <c r="I118" s="28" t="s">
        <v>82</v>
      </c>
      <c r="J118" s="6">
        <v>19025280</v>
      </c>
      <c r="K118" s="105"/>
    </row>
    <row r="119" spans="1:11" s="21" customFormat="1" ht="10.15" hidden="1">
      <c r="A119" s="18">
        <f t="shared" si="1"/>
        <v>117</v>
      </c>
      <c r="B119" s="27" t="s">
        <v>13</v>
      </c>
      <c r="C119" s="27" t="s">
        <v>14</v>
      </c>
      <c r="D119" s="27" t="s">
        <v>15</v>
      </c>
      <c r="E119" s="27" t="e" vm="8">
        <v>#VALUE!</v>
      </c>
      <c r="F119" s="27">
        <v>21</v>
      </c>
      <c r="G119" s="27" t="s">
        <v>64</v>
      </c>
      <c r="H119" s="27" t="s">
        <v>141</v>
      </c>
      <c r="I119" s="28" t="s">
        <v>82</v>
      </c>
      <c r="J119" s="6">
        <v>26317360</v>
      </c>
      <c r="K119" s="105"/>
    </row>
    <row r="120" spans="1:11" s="21" customFormat="1" ht="10.15" hidden="1">
      <c r="A120" s="18">
        <f t="shared" si="1"/>
        <v>118</v>
      </c>
      <c r="B120" s="27" t="s">
        <v>13</v>
      </c>
      <c r="C120" s="27" t="s">
        <v>14</v>
      </c>
      <c r="D120" s="27" t="s">
        <v>15</v>
      </c>
      <c r="E120" s="27" t="e" vm="4">
        <v>#VALUE!</v>
      </c>
      <c r="F120" s="27">
        <v>1</v>
      </c>
      <c r="G120" s="27" t="s">
        <v>64</v>
      </c>
      <c r="H120" s="27" t="s">
        <v>46</v>
      </c>
      <c r="I120" s="28" t="s">
        <v>166</v>
      </c>
      <c r="J120" s="6">
        <v>13093162</v>
      </c>
      <c r="K120" s="105"/>
    </row>
    <row r="121" spans="1:11" s="21" customFormat="1" ht="10.15">
      <c r="A121" s="18">
        <f t="shared" si="1"/>
        <v>119</v>
      </c>
      <c r="B121" s="27" t="s">
        <v>13</v>
      </c>
      <c r="C121" s="27" t="s">
        <v>14</v>
      </c>
      <c r="D121" s="27" t="s">
        <v>15</v>
      </c>
      <c r="E121" s="27" t="e" vm="4">
        <v>#VALUE!</v>
      </c>
      <c r="F121" s="27">
        <v>7</v>
      </c>
      <c r="G121" s="27" t="s">
        <v>16</v>
      </c>
      <c r="H121" s="27" t="s">
        <v>36</v>
      </c>
      <c r="I121" s="28" t="s">
        <v>121</v>
      </c>
      <c r="J121" s="6">
        <v>2465000</v>
      </c>
      <c r="K121" s="105"/>
    </row>
    <row r="122" spans="1:11" s="21" customFormat="1" ht="10.15" hidden="1">
      <c r="A122" s="18">
        <f t="shared" si="1"/>
        <v>120</v>
      </c>
      <c r="B122" s="27" t="s">
        <v>13</v>
      </c>
      <c r="C122" s="27" t="s">
        <v>14</v>
      </c>
      <c r="D122" s="27" t="s">
        <v>15</v>
      </c>
      <c r="E122" s="27" t="e" vm="9">
        <v>#VALUE!</v>
      </c>
      <c r="F122" s="27">
        <v>24</v>
      </c>
      <c r="G122" s="27" t="s">
        <v>16</v>
      </c>
      <c r="H122" s="27" t="s">
        <v>86</v>
      </c>
      <c r="I122" s="28" t="s">
        <v>167</v>
      </c>
      <c r="J122" s="6">
        <v>5200000</v>
      </c>
      <c r="K122" s="105"/>
    </row>
    <row r="123" spans="1:11" s="21" customFormat="1" ht="10.15">
      <c r="A123" s="18">
        <f t="shared" si="1"/>
        <v>121</v>
      </c>
      <c r="B123" s="27" t="s">
        <v>13</v>
      </c>
      <c r="C123" s="27" t="s">
        <v>14</v>
      </c>
      <c r="D123" s="27" t="s">
        <v>15</v>
      </c>
      <c r="E123" s="27" t="e" vm="4">
        <v>#VALUE!</v>
      </c>
      <c r="F123" s="27">
        <v>2</v>
      </c>
      <c r="G123" s="27" t="s">
        <v>16</v>
      </c>
      <c r="H123" s="27" t="s">
        <v>36</v>
      </c>
      <c r="I123" s="28" t="s">
        <v>168</v>
      </c>
      <c r="J123" s="6">
        <v>3648000</v>
      </c>
      <c r="K123" s="105"/>
    </row>
    <row r="124" spans="1:11" s="21" customFormat="1" ht="10.15" hidden="1">
      <c r="A124" s="18">
        <f t="shared" si="1"/>
        <v>122</v>
      </c>
      <c r="B124" s="27" t="s">
        <v>13</v>
      </c>
      <c r="C124" s="27" t="s">
        <v>14</v>
      </c>
      <c r="D124" s="27" t="s">
        <v>15</v>
      </c>
      <c r="E124" s="27" t="e" vm="4">
        <v>#VALUE!</v>
      </c>
      <c r="F124" s="27">
        <v>5</v>
      </c>
      <c r="G124" s="27" t="s">
        <v>64</v>
      </c>
      <c r="H124" s="27" t="s">
        <v>81</v>
      </c>
      <c r="I124" s="28" t="s">
        <v>149</v>
      </c>
      <c r="J124" s="6">
        <v>31628800</v>
      </c>
      <c r="K124" s="105"/>
    </row>
    <row r="125" spans="1:11" s="21" customFormat="1" ht="10.15" hidden="1">
      <c r="A125" s="18">
        <f t="shared" si="1"/>
        <v>123</v>
      </c>
      <c r="B125" s="27" t="s">
        <v>13</v>
      </c>
      <c r="C125" s="29" t="s">
        <v>14</v>
      </c>
      <c r="D125" s="27" t="s">
        <v>15</v>
      </c>
      <c r="E125" s="27" t="e" vm="4">
        <v>#VALUE!</v>
      </c>
      <c r="F125" s="27">
        <v>26</v>
      </c>
      <c r="G125" s="27" t="s">
        <v>64</v>
      </c>
      <c r="H125" s="27" t="s">
        <v>122</v>
      </c>
      <c r="I125" s="28" t="s">
        <v>123</v>
      </c>
      <c r="J125" s="6">
        <v>15800000</v>
      </c>
      <c r="K125" s="105"/>
    </row>
    <row r="126" spans="1:11" s="21" customFormat="1" ht="10.15" hidden="1">
      <c r="A126" s="18">
        <f t="shared" si="1"/>
        <v>124</v>
      </c>
      <c r="B126" s="27" t="s">
        <v>13</v>
      </c>
      <c r="C126" s="27" t="s">
        <v>14</v>
      </c>
      <c r="D126" s="27" t="s">
        <v>15</v>
      </c>
      <c r="E126" s="27" t="e" vm="20">
        <v>#VALUE!</v>
      </c>
      <c r="F126" s="27">
        <v>24</v>
      </c>
      <c r="G126" s="27" t="s">
        <v>25</v>
      </c>
      <c r="H126" s="27" t="s">
        <v>157</v>
      </c>
      <c r="I126" s="28" t="s">
        <v>169</v>
      </c>
      <c r="J126" s="6">
        <v>2136000</v>
      </c>
      <c r="K126" s="105"/>
    </row>
    <row r="127" spans="1:11" s="21" customFormat="1" ht="10.15" hidden="1">
      <c r="A127" s="18">
        <f t="shared" si="1"/>
        <v>125</v>
      </c>
      <c r="B127" s="27" t="s">
        <v>13</v>
      </c>
      <c r="C127" s="27" t="s">
        <v>14</v>
      </c>
      <c r="D127" s="27" t="s">
        <v>15</v>
      </c>
      <c r="E127" s="27" t="e" vm="20">
        <v>#VALUE!</v>
      </c>
      <c r="F127" s="27">
        <v>24</v>
      </c>
      <c r="G127" s="27" t="s">
        <v>25</v>
      </c>
      <c r="H127" s="27" t="s">
        <v>170</v>
      </c>
      <c r="I127" s="28" t="s">
        <v>169</v>
      </c>
      <c r="J127" s="6">
        <v>4050000</v>
      </c>
      <c r="K127" s="105"/>
    </row>
    <row r="128" spans="1:11" s="21" customFormat="1" ht="10.15">
      <c r="A128" s="18">
        <f t="shared" si="1"/>
        <v>126</v>
      </c>
      <c r="B128" s="27" t="s">
        <v>13</v>
      </c>
      <c r="C128" s="27" t="s">
        <v>14</v>
      </c>
      <c r="D128" s="27" t="s">
        <v>15</v>
      </c>
      <c r="E128" s="27" t="e" vm="4">
        <v>#VALUE!</v>
      </c>
      <c r="F128" s="27">
        <v>23</v>
      </c>
      <c r="G128" s="27" t="s">
        <v>16</v>
      </c>
      <c r="H128" s="27" t="s">
        <v>36</v>
      </c>
      <c r="I128" s="27" t="s">
        <v>159</v>
      </c>
      <c r="J128" s="6">
        <v>12020000</v>
      </c>
      <c r="K128" s="105"/>
    </row>
    <row r="129" spans="1:11" s="21" customFormat="1" ht="10.15">
      <c r="A129" s="18">
        <f t="shared" si="1"/>
        <v>127</v>
      </c>
      <c r="B129" s="27" t="s">
        <v>13</v>
      </c>
      <c r="C129" s="27" t="s">
        <v>14</v>
      </c>
      <c r="D129" s="27" t="s">
        <v>15</v>
      </c>
      <c r="E129" s="27" t="e" vm="4">
        <v>#VALUE!</v>
      </c>
      <c r="F129" s="27">
        <v>23</v>
      </c>
      <c r="G129" s="27" t="s">
        <v>16</v>
      </c>
      <c r="H129" s="27" t="s">
        <v>36</v>
      </c>
      <c r="I129" s="27" t="s">
        <v>159</v>
      </c>
      <c r="J129" s="6">
        <v>9920000</v>
      </c>
      <c r="K129" s="105"/>
    </row>
    <row r="130" spans="1:11" s="21" customFormat="1" ht="10.15" hidden="1">
      <c r="A130" s="18">
        <f t="shared" si="1"/>
        <v>128</v>
      </c>
      <c r="B130" s="27" t="s">
        <v>13</v>
      </c>
      <c r="C130" s="27" t="s">
        <v>14</v>
      </c>
      <c r="D130" s="27" t="s">
        <v>15</v>
      </c>
      <c r="E130" s="27" t="e" vm="4">
        <v>#VALUE!</v>
      </c>
      <c r="F130" s="27">
        <v>35</v>
      </c>
      <c r="G130" s="27" t="s">
        <v>64</v>
      </c>
      <c r="H130" s="27" t="s">
        <v>86</v>
      </c>
      <c r="I130" s="27" t="s">
        <v>82</v>
      </c>
      <c r="J130" s="6">
        <v>21637600</v>
      </c>
      <c r="K130" s="105"/>
    </row>
    <row r="131" spans="1:11" s="21" customFormat="1" ht="10.15" hidden="1">
      <c r="A131" s="18">
        <f t="shared" si="1"/>
        <v>129</v>
      </c>
      <c r="B131" s="27" t="s">
        <v>13</v>
      </c>
      <c r="C131" s="27" t="s">
        <v>171</v>
      </c>
      <c r="D131" s="27" t="s">
        <v>145</v>
      </c>
      <c r="E131" s="27" t="e" vm="4">
        <v>#VALUE!</v>
      </c>
      <c r="F131" s="27">
        <v>2</v>
      </c>
      <c r="G131" s="27" t="s">
        <v>25</v>
      </c>
      <c r="H131" s="27" t="s">
        <v>127</v>
      </c>
      <c r="I131" s="28" t="s">
        <v>172</v>
      </c>
      <c r="J131" s="6">
        <v>1490000</v>
      </c>
      <c r="K131" s="105"/>
    </row>
    <row r="132" spans="1:11" s="21" customFormat="1" ht="10.15" hidden="1">
      <c r="A132" s="18">
        <f t="shared" ref="A132:A195" si="2">A131+1</f>
        <v>130</v>
      </c>
      <c r="B132" s="27" t="s">
        <v>13</v>
      </c>
      <c r="C132" s="27" t="s">
        <v>14</v>
      </c>
      <c r="D132" s="27" t="s">
        <v>15</v>
      </c>
      <c r="E132" s="27" t="e" vm="4">
        <v>#VALUE!</v>
      </c>
      <c r="F132" s="27">
        <v>16</v>
      </c>
      <c r="G132" s="27" t="s">
        <v>64</v>
      </c>
      <c r="H132" s="27" t="s">
        <v>46</v>
      </c>
      <c r="I132" s="28" t="s">
        <v>166</v>
      </c>
      <c r="J132" s="6">
        <v>13093162</v>
      </c>
      <c r="K132" s="105"/>
    </row>
    <row r="133" spans="1:11" s="21" customFormat="1" ht="10.15">
      <c r="A133" s="18">
        <f t="shared" si="2"/>
        <v>131</v>
      </c>
      <c r="B133" s="27" t="s">
        <v>13</v>
      </c>
      <c r="C133" s="27" t="s">
        <v>14</v>
      </c>
      <c r="D133" s="27" t="s">
        <v>15</v>
      </c>
      <c r="E133" s="27" t="e" vm="4">
        <v>#VALUE!</v>
      </c>
      <c r="F133" s="27">
        <v>20</v>
      </c>
      <c r="G133" s="27" t="s">
        <v>16</v>
      </c>
      <c r="H133" s="27" t="s">
        <v>36</v>
      </c>
      <c r="I133" s="28" t="s">
        <v>173</v>
      </c>
      <c r="J133" s="6">
        <v>2970000</v>
      </c>
      <c r="K133" s="105"/>
    </row>
    <row r="134" spans="1:11" s="21" customFormat="1" ht="10.15">
      <c r="A134" s="18">
        <f t="shared" si="2"/>
        <v>132</v>
      </c>
      <c r="B134" s="27" t="s">
        <v>13</v>
      </c>
      <c r="C134" s="27" t="s">
        <v>174</v>
      </c>
      <c r="D134" s="27" t="s">
        <v>175</v>
      </c>
      <c r="E134" s="27" t="e" vm="17">
        <v>#VALUE!</v>
      </c>
      <c r="F134" s="27">
        <v>43</v>
      </c>
      <c r="G134" s="27" t="s">
        <v>16</v>
      </c>
      <c r="H134" s="27" t="s">
        <v>89</v>
      </c>
      <c r="I134" s="30" t="s">
        <v>176</v>
      </c>
      <c r="J134" s="6">
        <v>3312000</v>
      </c>
      <c r="K134" s="105"/>
    </row>
    <row r="135" spans="1:11" s="21" customFormat="1" ht="10.15">
      <c r="A135" s="18">
        <f t="shared" si="2"/>
        <v>133</v>
      </c>
      <c r="B135" s="27" t="s">
        <v>13</v>
      </c>
      <c r="C135" s="27" t="s">
        <v>174</v>
      </c>
      <c r="D135" s="27" t="s">
        <v>175</v>
      </c>
      <c r="E135" s="27" t="e" vm="17">
        <v>#VALUE!</v>
      </c>
      <c r="F135" s="27">
        <v>43</v>
      </c>
      <c r="G135" s="27" t="s">
        <v>16</v>
      </c>
      <c r="H135" s="27" t="s">
        <v>90</v>
      </c>
      <c r="I135" s="30" t="s">
        <v>176</v>
      </c>
      <c r="J135" s="6">
        <v>3780000</v>
      </c>
      <c r="K135" s="105"/>
    </row>
    <row r="136" spans="1:11" s="21" customFormat="1" ht="10.15">
      <c r="A136" s="18">
        <f t="shared" si="2"/>
        <v>134</v>
      </c>
      <c r="B136" s="27" t="s">
        <v>13</v>
      </c>
      <c r="C136" s="27" t="s">
        <v>174</v>
      </c>
      <c r="D136" s="27" t="s">
        <v>175</v>
      </c>
      <c r="E136" s="27" t="e" vm="17">
        <v>#VALUE!</v>
      </c>
      <c r="F136" s="27">
        <v>43</v>
      </c>
      <c r="G136" s="27" t="s">
        <v>16</v>
      </c>
      <c r="H136" s="27" t="s">
        <v>83</v>
      </c>
      <c r="I136" s="30" t="s">
        <v>176</v>
      </c>
      <c r="J136" s="6">
        <v>4254000</v>
      </c>
      <c r="K136" s="105"/>
    </row>
    <row r="137" spans="1:11" s="21" customFormat="1" ht="10.15">
      <c r="A137" s="18">
        <f t="shared" si="2"/>
        <v>135</v>
      </c>
      <c r="B137" s="27" t="s">
        <v>13</v>
      </c>
      <c r="C137" s="27" t="s">
        <v>14</v>
      </c>
      <c r="D137" s="27" t="s">
        <v>15</v>
      </c>
      <c r="E137" s="27" t="e" vm="5">
        <v>#VALUE!</v>
      </c>
      <c r="F137" s="27">
        <v>3</v>
      </c>
      <c r="G137" s="27" t="s">
        <v>16</v>
      </c>
      <c r="H137" s="27" t="s">
        <v>177</v>
      </c>
      <c r="I137" s="28" t="s">
        <v>178</v>
      </c>
      <c r="J137" s="6">
        <v>1224000</v>
      </c>
      <c r="K137" s="105"/>
    </row>
    <row r="138" spans="1:11" s="21" customFormat="1" ht="10.15">
      <c r="A138" s="18">
        <f t="shared" si="2"/>
        <v>136</v>
      </c>
      <c r="B138" s="27" t="s">
        <v>13</v>
      </c>
      <c r="C138" s="27" t="s">
        <v>14</v>
      </c>
      <c r="D138" s="27" t="s">
        <v>15</v>
      </c>
      <c r="E138" s="27" t="e" vm="1">
        <v>#VALUE!</v>
      </c>
      <c r="F138" s="27">
        <v>7</v>
      </c>
      <c r="G138" s="27" t="s">
        <v>16</v>
      </c>
      <c r="H138" s="27" t="s">
        <v>89</v>
      </c>
      <c r="I138" s="28" t="s">
        <v>18</v>
      </c>
      <c r="J138" s="6">
        <v>3300000</v>
      </c>
      <c r="K138" s="105"/>
    </row>
    <row r="139" spans="1:11" s="21" customFormat="1" ht="10.15">
      <c r="A139" s="18">
        <f t="shared" si="2"/>
        <v>137</v>
      </c>
      <c r="B139" s="27" t="s">
        <v>13</v>
      </c>
      <c r="C139" s="27" t="s">
        <v>14</v>
      </c>
      <c r="D139" s="27" t="s">
        <v>15</v>
      </c>
      <c r="E139" s="27" t="e" vm="1">
        <v>#VALUE!</v>
      </c>
      <c r="F139" s="27">
        <v>7</v>
      </c>
      <c r="G139" s="27" t="s">
        <v>16</v>
      </c>
      <c r="H139" s="27" t="s">
        <v>90</v>
      </c>
      <c r="I139" s="28" t="s">
        <v>18</v>
      </c>
      <c r="J139" s="6">
        <v>3740000</v>
      </c>
      <c r="K139" s="105"/>
    </row>
    <row r="140" spans="1:11" s="21" customFormat="1" ht="10.15">
      <c r="A140" s="18">
        <f t="shared" si="2"/>
        <v>138</v>
      </c>
      <c r="B140" s="27" t="s">
        <v>13</v>
      </c>
      <c r="C140" s="27" t="s">
        <v>14</v>
      </c>
      <c r="D140" s="27" t="s">
        <v>15</v>
      </c>
      <c r="E140" s="27" t="e" vm="1">
        <v>#VALUE!</v>
      </c>
      <c r="F140" s="27">
        <v>7</v>
      </c>
      <c r="G140" s="27" t="s">
        <v>16</v>
      </c>
      <c r="H140" s="27" t="s">
        <v>83</v>
      </c>
      <c r="I140" s="28" t="s">
        <v>18</v>
      </c>
      <c r="J140" s="6">
        <v>4180000</v>
      </c>
      <c r="K140" s="105"/>
    </row>
    <row r="141" spans="1:11" s="21" customFormat="1" ht="10.15">
      <c r="A141" s="18">
        <f t="shared" si="2"/>
        <v>139</v>
      </c>
      <c r="B141" s="27" t="s">
        <v>13</v>
      </c>
      <c r="C141" s="27" t="s">
        <v>30</v>
      </c>
      <c r="D141" s="27" t="s">
        <v>31</v>
      </c>
      <c r="E141" s="27" t="e" vm="4">
        <v>#VALUE!</v>
      </c>
      <c r="F141" s="27">
        <v>11</v>
      </c>
      <c r="G141" s="27" t="s">
        <v>16</v>
      </c>
      <c r="H141" s="27" t="s">
        <v>177</v>
      </c>
      <c r="I141" s="27" t="s">
        <v>168</v>
      </c>
      <c r="J141" s="6">
        <v>2178000</v>
      </c>
      <c r="K141" s="105"/>
    </row>
    <row r="142" spans="1:11" s="21" customFormat="1" ht="10.15" hidden="1">
      <c r="A142" s="18">
        <f t="shared" si="2"/>
        <v>140</v>
      </c>
      <c r="B142" s="27" t="s">
        <v>13</v>
      </c>
      <c r="C142" s="27" t="s">
        <v>30</v>
      </c>
      <c r="D142" s="27" t="s">
        <v>31</v>
      </c>
      <c r="E142" s="27" t="e" vm="4">
        <v>#VALUE!</v>
      </c>
      <c r="F142" s="27">
        <v>24</v>
      </c>
      <c r="G142" s="27" t="s">
        <v>64</v>
      </c>
      <c r="H142" s="27" t="s">
        <v>48</v>
      </c>
      <c r="I142" s="27" t="s">
        <v>68</v>
      </c>
      <c r="J142" s="6">
        <v>15015000</v>
      </c>
      <c r="K142" s="105"/>
    </row>
    <row r="143" spans="1:11" s="21" customFormat="1" ht="10.15">
      <c r="A143" s="18">
        <f t="shared" si="2"/>
        <v>141</v>
      </c>
      <c r="B143" s="27" t="s">
        <v>13</v>
      </c>
      <c r="C143" s="27" t="s">
        <v>30</v>
      </c>
      <c r="D143" s="27" t="s">
        <v>31</v>
      </c>
      <c r="E143" s="27" t="e" vm="4">
        <v>#VALUE!</v>
      </c>
      <c r="F143" s="27">
        <v>24</v>
      </c>
      <c r="G143" s="27" t="s">
        <v>16</v>
      </c>
      <c r="H143" s="27" t="s">
        <v>179</v>
      </c>
      <c r="I143" s="27" t="s">
        <v>68</v>
      </c>
      <c r="J143" s="6">
        <v>1112900</v>
      </c>
      <c r="K143" s="105"/>
    </row>
    <row r="144" spans="1:11" s="21" customFormat="1" ht="10.15">
      <c r="A144" s="18">
        <f t="shared" si="2"/>
        <v>142</v>
      </c>
      <c r="B144" s="27" t="s">
        <v>13</v>
      </c>
      <c r="C144" s="27" t="s">
        <v>30</v>
      </c>
      <c r="D144" s="27" t="s">
        <v>31</v>
      </c>
      <c r="E144" s="27" t="e" vm="4">
        <v>#VALUE!</v>
      </c>
      <c r="F144" s="27">
        <v>24</v>
      </c>
      <c r="G144" s="27" t="s">
        <v>16</v>
      </c>
      <c r="H144" s="27" t="s">
        <v>90</v>
      </c>
      <c r="I144" s="27" t="s">
        <v>68</v>
      </c>
      <c r="J144" s="6">
        <v>3381000</v>
      </c>
      <c r="K144" s="105"/>
    </row>
    <row r="145" spans="1:11" s="21" customFormat="1" ht="10.15">
      <c r="A145" s="18">
        <f t="shared" si="2"/>
        <v>143</v>
      </c>
      <c r="B145" s="27" t="s">
        <v>13</v>
      </c>
      <c r="C145" s="27" t="s">
        <v>30</v>
      </c>
      <c r="D145" s="27" t="s">
        <v>31</v>
      </c>
      <c r="E145" s="27" t="e" vm="4">
        <v>#VALUE!</v>
      </c>
      <c r="F145" s="27">
        <v>24</v>
      </c>
      <c r="G145" s="27" t="s">
        <v>16</v>
      </c>
      <c r="H145" s="27" t="s">
        <v>83</v>
      </c>
      <c r="I145" s="27" t="s">
        <v>68</v>
      </c>
      <c r="J145" s="6">
        <v>4972704</v>
      </c>
      <c r="K145" s="105"/>
    </row>
    <row r="146" spans="1:11" s="21" customFormat="1" ht="10.15" hidden="1">
      <c r="A146" s="18">
        <f t="shared" si="2"/>
        <v>144</v>
      </c>
      <c r="B146" s="27" t="s">
        <v>13</v>
      </c>
      <c r="C146" s="27" t="s">
        <v>30</v>
      </c>
      <c r="D146" s="27" t="s">
        <v>31</v>
      </c>
      <c r="E146" s="27" t="e" vm="4">
        <v>#VALUE!</v>
      </c>
      <c r="F146" s="27">
        <v>132</v>
      </c>
      <c r="G146" s="27" t="s">
        <v>62</v>
      </c>
      <c r="H146" s="27" t="s">
        <v>107</v>
      </c>
      <c r="I146" s="27" t="s">
        <v>108</v>
      </c>
      <c r="J146" s="6">
        <v>9670395</v>
      </c>
      <c r="K146" s="105"/>
    </row>
    <row r="147" spans="1:11" s="21" customFormat="1" ht="10.15" hidden="1">
      <c r="A147" s="18">
        <f t="shared" si="2"/>
        <v>145</v>
      </c>
      <c r="B147" s="27" t="s">
        <v>13</v>
      </c>
      <c r="C147" s="27" t="s">
        <v>14</v>
      </c>
      <c r="D147" s="27" t="s">
        <v>15</v>
      </c>
      <c r="E147" s="27" t="e" vm="18">
        <v>#VALUE!</v>
      </c>
      <c r="F147" s="27">
        <v>2</v>
      </c>
      <c r="G147" s="27" t="s">
        <v>25</v>
      </c>
      <c r="H147" s="27" t="s">
        <v>170</v>
      </c>
      <c r="I147" s="28" t="s">
        <v>180</v>
      </c>
      <c r="J147" s="6">
        <v>562000</v>
      </c>
      <c r="K147" s="105"/>
    </row>
    <row r="148" spans="1:11" s="21" customFormat="1" ht="10.15" hidden="1">
      <c r="A148" s="18">
        <f t="shared" si="2"/>
        <v>146</v>
      </c>
      <c r="B148" s="27" t="s">
        <v>13</v>
      </c>
      <c r="C148" s="27" t="s">
        <v>181</v>
      </c>
      <c r="D148" s="27" t="s">
        <v>182</v>
      </c>
      <c r="E148" s="27" t="e" vm="20">
        <v>#VALUE!</v>
      </c>
      <c r="F148" s="27">
        <v>3</v>
      </c>
      <c r="G148" s="27" t="s">
        <v>25</v>
      </c>
      <c r="H148" s="27" t="s">
        <v>157</v>
      </c>
      <c r="I148" s="28" t="s">
        <v>169</v>
      </c>
      <c r="J148" s="6">
        <v>5607000</v>
      </c>
      <c r="K148" s="105"/>
    </row>
    <row r="149" spans="1:11" s="21" customFormat="1" ht="10.15" hidden="1">
      <c r="A149" s="18">
        <f t="shared" si="2"/>
        <v>147</v>
      </c>
      <c r="B149" s="27" t="s">
        <v>13</v>
      </c>
      <c r="C149" s="27" t="s">
        <v>14</v>
      </c>
      <c r="D149" s="27" t="s">
        <v>15</v>
      </c>
      <c r="E149" s="27" t="e" vm="21">
        <v>#VALUE!</v>
      </c>
      <c r="F149" s="27">
        <v>4</v>
      </c>
      <c r="G149" s="27" t="s">
        <v>25</v>
      </c>
      <c r="H149" s="27" t="s">
        <v>183</v>
      </c>
      <c r="I149" s="28" t="s">
        <v>184</v>
      </c>
      <c r="J149" s="6">
        <v>1170000</v>
      </c>
      <c r="K149" s="105"/>
    </row>
    <row r="150" spans="1:11" s="21" customFormat="1" ht="10.15" hidden="1">
      <c r="A150" s="18">
        <f t="shared" si="2"/>
        <v>148</v>
      </c>
      <c r="B150" s="27" t="s">
        <v>13</v>
      </c>
      <c r="C150" s="27" t="s">
        <v>41</v>
      </c>
      <c r="D150" s="27" t="s">
        <v>42</v>
      </c>
      <c r="E150" s="27" t="e" vm="11">
        <v>#VALUE!</v>
      </c>
      <c r="F150" s="27">
        <v>10</v>
      </c>
      <c r="G150" s="27" t="s">
        <v>20</v>
      </c>
      <c r="H150" s="27" t="s">
        <v>185</v>
      </c>
      <c r="I150" s="27" t="s">
        <v>51</v>
      </c>
      <c r="J150" s="6">
        <v>3120000</v>
      </c>
      <c r="K150" s="105"/>
    </row>
    <row r="151" spans="1:11" s="21" customFormat="1" ht="10.15" hidden="1">
      <c r="A151" s="18">
        <f t="shared" si="2"/>
        <v>149</v>
      </c>
      <c r="B151" s="27" t="s">
        <v>13</v>
      </c>
      <c r="C151" s="27" t="s">
        <v>41</v>
      </c>
      <c r="D151" s="27" t="s">
        <v>42</v>
      </c>
      <c r="E151" s="27" t="e" vm="11">
        <v>#VALUE!</v>
      </c>
      <c r="F151" s="27">
        <v>112</v>
      </c>
      <c r="G151" s="27" t="s">
        <v>20</v>
      </c>
      <c r="H151" s="27" t="s">
        <v>53</v>
      </c>
      <c r="I151" s="27" t="s">
        <v>51</v>
      </c>
      <c r="J151" s="6">
        <v>2109510</v>
      </c>
      <c r="K151" s="105"/>
    </row>
    <row r="152" spans="1:11" s="21" customFormat="1" ht="10.15">
      <c r="A152" s="18">
        <f t="shared" si="2"/>
        <v>150</v>
      </c>
      <c r="B152" s="27" t="s">
        <v>13</v>
      </c>
      <c r="C152" s="27" t="s">
        <v>41</v>
      </c>
      <c r="D152" s="27" t="s">
        <v>42</v>
      </c>
      <c r="E152" s="27" t="e" vm="5">
        <v>#VALUE!</v>
      </c>
      <c r="F152" s="27">
        <v>27</v>
      </c>
      <c r="G152" s="27" t="s">
        <v>16</v>
      </c>
      <c r="H152" s="27" t="s">
        <v>83</v>
      </c>
      <c r="I152" s="27" t="s">
        <v>186</v>
      </c>
      <c r="J152" s="6">
        <v>90160000</v>
      </c>
      <c r="K152" s="105"/>
    </row>
    <row r="153" spans="1:11" s="21" customFormat="1" ht="10.15">
      <c r="A153" s="18">
        <f t="shared" si="2"/>
        <v>151</v>
      </c>
      <c r="B153" s="27" t="s">
        <v>13</v>
      </c>
      <c r="C153" s="27" t="s">
        <v>187</v>
      </c>
      <c r="D153" s="27" t="s">
        <v>188</v>
      </c>
      <c r="E153" s="27" t="e" vm="4">
        <v>#VALUE!</v>
      </c>
      <c r="F153" s="27">
        <v>22</v>
      </c>
      <c r="G153" s="27" t="s">
        <v>16</v>
      </c>
      <c r="H153" s="27" t="s">
        <v>83</v>
      </c>
      <c r="I153" s="27" t="s">
        <v>189</v>
      </c>
      <c r="J153" s="6">
        <v>8280000</v>
      </c>
      <c r="K153" s="105"/>
    </row>
    <row r="154" spans="1:11" s="21" customFormat="1" ht="10.15" hidden="1">
      <c r="A154" s="18">
        <f t="shared" si="2"/>
        <v>152</v>
      </c>
      <c r="B154" s="27" t="s">
        <v>13</v>
      </c>
      <c r="C154" s="27" t="s">
        <v>190</v>
      </c>
      <c r="D154" s="27" t="s">
        <v>191</v>
      </c>
      <c r="E154" s="27" t="e" vm="4">
        <v>#VALUE!</v>
      </c>
      <c r="F154" s="27">
        <v>6</v>
      </c>
      <c r="G154" s="27" t="s">
        <v>25</v>
      </c>
      <c r="H154" s="27" t="s">
        <v>127</v>
      </c>
      <c r="I154" s="28" t="s">
        <v>192</v>
      </c>
      <c r="J154" s="6">
        <v>750000</v>
      </c>
      <c r="K154" s="105"/>
    </row>
    <row r="155" spans="1:11" s="21" customFormat="1" ht="10.15">
      <c r="A155" s="18">
        <f t="shared" si="2"/>
        <v>153</v>
      </c>
      <c r="B155" s="27" t="s">
        <v>13</v>
      </c>
      <c r="C155" s="27" t="s">
        <v>30</v>
      </c>
      <c r="D155" s="27" t="s">
        <v>31</v>
      </c>
      <c r="E155" s="27" t="e" vm="13">
        <v>#VALUE!</v>
      </c>
      <c r="F155" s="27">
        <v>61</v>
      </c>
      <c r="G155" s="27" t="s">
        <v>16</v>
      </c>
      <c r="H155" s="27" t="s">
        <v>83</v>
      </c>
      <c r="I155" s="27" t="s">
        <v>47</v>
      </c>
      <c r="J155" s="6">
        <v>34760000</v>
      </c>
      <c r="K155" s="105"/>
    </row>
    <row r="156" spans="1:11" s="21" customFormat="1" ht="10.15" hidden="1">
      <c r="A156" s="18">
        <f t="shared" si="2"/>
        <v>154</v>
      </c>
      <c r="B156" s="27" t="s">
        <v>13</v>
      </c>
      <c r="C156" s="27" t="s">
        <v>30</v>
      </c>
      <c r="D156" s="27" t="s">
        <v>31</v>
      </c>
      <c r="E156" s="27" t="e" vm="8">
        <v>#VALUE!</v>
      </c>
      <c r="F156" s="27">
        <v>32</v>
      </c>
      <c r="G156" s="27" t="s">
        <v>64</v>
      </c>
      <c r="H156" s="27" t="s">
        <v>93</v>
      </c>
      <c r="I156" s="27" t="s">
        <v>82</v>
      </c>
      <c r="J156" s="6">
        <v>13364992</v>
      </c>
      <c r="K156" s="105"/>
    </row>
    <row r="157" spans="1:11" s="21" customFormat="1" ht="10.15" hidden="1">
      <c r="A157" s="18">
        <f t="shared" si="2"/>
        <v>155</v>
      </c>
      <c r="B157" s="27" t="s">
        <v>13</v>
      </c>
      <c r="C157" s="27" t="s">
        <v>30</v>
      </c>
      <c r="D157" s="27" t="s">
        <v>31</v>
      </c>
      <c r="E157" s="27" t="e" vm="8">
        <v>#VALUE!</v>
      </c>
      <c r="F157" s="27">
        <v>43</v>
      </c>
      <c r="G157" s="27" t="s">
        <v>64</v>
      </c>
      <c r="H157" s="27" t="s">
        <v>142</v>
      </c>
      <c r="I157" s="27" t="s">
        <v>82</v>
      </c>
      <c r="J157" s="6">
        <v>21669120</v>
      </c>
      <c r="K157" s="105"/>
    </row>
    <row r="158" spans="1:11" s="21" customFormat="1" ht="10.15" hidden="1">
      <c r="A158" s="18">
        <f t="shared" si="2"/>
        <v>156</v>
      </c>
      <c r="B158" s="27" t="s">
        <v>13</v>
      </c>
      <c r="C158" s="27" t="s">
        <v>30</v>
      </c>
      <c r="D158" s="27" t="s">
        <v>31</v>
      </c>
      <c r="E158" s="27" t="e" vm="8">
        <v>#VALUE!</v>
      </c>
      <c r="F158" s="27">
        <v>95</v>
      </c>
      <c r="G158" s="27" t="s">
        <v>113</v>
      </c>
      <c r="H158" s="27" t="s">
        <v>193</v>
      </c>
      <c r="I158" s="27" t="s">
        <v>82</v>
      </c>
      <c r="J158" s="6">
        <v>9144576</v>
      </c>
      <c r="K158" s="105"/>
    </row>
    <row r="159" spans="1:11" s="21" customFormat="1" ht="10.15" hidden="1">
      <c r="A159" s="18">
        <f t="shared" si="2"/>
        <v>157</v>
      </c>
      <c r="B159" s="27" t="s">
        <v>13</v>
      </c>
      <c r="C159" s="27" t="s">
        <v>30</v>
      </c>
      <c r="D159" s="27" t="s">
        <v>31</v>
      </c>
      <c r="E159" s="27" t="e" vm="4">
        <v>#VALUE!</v>
      </c>
      <c r="F159" s="27">
        <v>118</v>
      </c>
      <c r="G159" s="27" t="s">
        <v>62</v>
      </c>
      <c r="H159" s="27" t="s">
        <v>107</v>
      </c>
      <c r="I159" s="27" t="s">
        <v>108</v>
      </c>
      <c r="J159" s="6">
        <v>6078534</v>
      </c>
      <c r="K159" s="105"/>
    </row>
    <row r="160" spans="1:11" s="21" customFormat="1" ht="10.15" hidden="1">
      <c r="A160" s="18">
        <f t="shared" si="2"/>
        <v>158</v>
      </c>
      <c r="B160" s="27" t="s">
        <v>13</v>
      </c>
      <c r="C160" s="27" t="s">
        <v>30</v>
      </c>
      <c r="D160" s="27" t="s">
        <v>31</v>
      </c>
      <c r="E160" s="27" t="e" vm="22">
        <v>#VALUE!</v>
      </c>
      <c r="F160" s="27">
        <v>16</v>
      </c>
      <c r="G160" s="27" t="s">
        <v>16</v>
      </c>
      <c r="H160" s="27" t="s">
        <v>194</v>
      </c>
      <c r="I160" s="27" t="s">
        <v>195</v>
      </c>
      <c r="J160" s="6">
        <v>5103500</v>
      </c>
      <c r="K160" s="105"/>
    </row>
    <row r="161" spans="1:11" s="21" customFormat="1" ht="10.15" hidden="1">
      <c r="A161" s="18">
        <f t="shared" si="2"/>
        <v>159</v>
      </c>
      <c r="B161" s="27" t="s">
        <v>13</v>
      </c>
      <c r="C161" s="27" t="s">
        <v>30</v>
      </c>
      <c r="D161" s="27" t="s">
        <v>31</v>
      </c>
      <c r="E161" s="27" t="e" vm="4">
        <v>#VALUE!</v>
      </c>
      <c r="F161" s="27">
        <v>19</v>
      </c>
      <c r="G161" s="27" t="s">
        <v>64</v>
      </c>
      <c r="H161" s="27" t="s">
        <v>81</v>
      </c>
      <c r="I161" s="27" t="s">
        <v>149</v>
      </c>
      <c r="J161" s="6">
        <v>24462900</v>
      </c>
      <c r="K161" s="105"/>
    </row>
    <row r="162" spans="1:11" s="21" customFormat="1" ht="10.15" hidden="1">
      <c r="A162" s="18">
        <f t="shared" si="2"/>
        <v>160</v>
      </c>
      <c r="B162" s="27" t="s">
        <v>13</v>
      </c>
      <c r="C162" s="27" t="s">
        <v>196</v>
      </c>
      <c r="D162" s="27" t="s">
        <v>191</v>
      </c>
      <c r="E162" s="27" t="e" vm="22">
        <v>#VALUE!</v>
      </c>
      <c r="F162" s="27">
        <v>91</v>
      </c>
      <c r="G162" s="27" t="s">
        <v>62</v>
      </c>
      <c r="H162" s="27" t="s">
        <v>197</v>
      </c>
      <c r="I162" s="27" t="s">
        <v>198</v>
      </c>
      <c r="J162" s="6">
        <v>16773900</v>
      </c>
      <c r="K162" s="105"/>
    </row>
    <row r="163" spans="1:11" s="21" customFormat="1" ht="10.15" hidden="1">
      <c r="A163" s="18">
        <f t="shared" si="2"/>
        <v>161</v>
      </c>
      <c r="B163" s="27" t="s">
        <v>13</v>
      </c>
      <c r="C163" s="27" t="s">
        <v>30</v>
      </c>
      <c r="D163" s="27" t="s">
        <v>31</v>
      </c>
      <c r="E163" s="27" t="e" vm="22">
        <v>#VALUE!</v>
      </c>
      <c r="F163" s="27">
        <v>91</v>
      </c>
      <c r="G163" s="27" t="s">
        <v>20</v>
      </c>
      <c r="H163" s="27" t="s">
        <v>199</v>
      </c>
      <c r="I163" s="27" t="s">
        <v>198</v>
      </c>
      <c r="J163" s="6">
        <v>3500000</v>
      </c>
      <c r="K163" s="105"/>
    </row>
    <row r="164" spans="1:11" s="21" customFormat="1" ht="10.15" hidden="1">
      <c r="A164" s="18">
        <f t="shared" si="2"/>
        <v>162</v>
      </c>
      <c r="B164" s="27" t="s">
        <v>13</v>
      </c>
      <c r="C164" s="27" t="s">
        <v>30</v>
      </c>
      <c r="D164" s="27" t="s">
        <v>31</v>
      </c>
      <c r="E164" s="27" t="e" vm="4">
        <v>#VALUE!</v>
      </c>
      <c r="F164" s="27">
        <v>11</v>
      </c>
      <c r="G164" s="27" t="s">
        <v>64</v>
      </c>
      <c r="H164" s="27" t="s">
        <v>81</v>
      </c>
      <c r="I164" s="28" t="s">
        <v>149</v>
      </c>
      <c r="J164" s="6">
        <v>1482600</v>
      </c>
      <c r="K164" s="105"/>
    </row>
    <row r="165" spans="1:11" s="21" customFormat="1" ht="10.15" hidden="1">
      <c r="A165" s="18">
        <f t="shared" si="2"/>
        <v>163</v>
      </c>
      <c r="B165" s="27" t="s">
        <v>13</v>
      </c>
      <c r="C165" s="27" t="s">
        <v>30</v>
      </c>
      <c r="D165" s="27" t="s">
        <v>31</v>
      </c>
      <c r="E165" s="27" t="e" vm="2">
        <v>#VALUE!</v>
      </c>
      <c r="F165" s="27">
        <v>129</v>
      </c>
      <c r="G165" s="27" t="s">
        <v>113</v>
      </c>
      <c r="H165" s="27" t="s">
        <v>114</v>
      </c>
      <c r="I165" s="27" t="s">
        <v>115</v>
      </c>
      <c r="J165" s="6">
        <v>9389952</v>
      </c>
      <c r="K165" s="105"/>
    </row>
    <row r="166" spans="1:11" s="21" customFormat="1" ht="10.15" hidden="1">
      <c r="A166" s="18">
        <f t="shared" si="2"/>
        <v>164</v>
      </c>
      <c r="B166" s="27" t="s">
        <v>13</v>
      </c>
      <c r="C166" s="27" t="s">
        <v>14</v>
      </c>
      <c r="D166" s="27" t="s">
        <v>15</v>
      </c>
      <c r="E166" s="27" t="e" vm="4">
        <v>#VALUE!</v>
      </c>
      <c r="F166" s="27">
        <v>10</v>
      </c>
      <c r="G166" s="27" t="s">
        <v>25</v>
      </c>
      <c r="H166" s="27" t="s">
        <v>127</v>
      </c>
      <c r="I166" s="28" t="s">
        <v>192</v>
      </c>
      <c r="J166" s="6">
        <v>876000</v>
      </c>
      <c r="K166" s="105"/>
    </row>
    <row r="167" spans="1:11" s="21" customFormat="1" ht="10.15">
      <c r="A167" s="18">
        <f t="shared" si="2"/>
        <v>165</v>
      </c>
      <c r="B167" s="27" t="s">
        <v>13</v>
      </c>
      <c r="C167" s="27" t="s">
        <v>30</v>
      </c>
      <c r="D167" s="27" t="s">
        <v>31</v>
      </c>
      <c r="E167" s="27" t="e" vm="4">
        <v>#VALUE!</v>
      </c>
      <c r="F167" s="27">
        <v>29</v>
      </c>
      <c r="G167" s="27" t="s">
        <v>16</v>
      </c>
      <c r="H167" s="27" t="s">
        <v>90</v>
      </c>
      <c r="I167" s="27" t="s">
        <v>173</v>
      </c>
      <c r="J167" s="6">
        <v>8580000</v>
      </c>
      <c r="K167" s="105"/>
    </row>
    <row r="168" spans="1:11" s="21" customFormat="1" ht="10.15" hidden="1">
      <c r="A168" s="18">
        <f t="shared" si="2"/>
        <v>166</v>
      </c>
      <c r="B168" s="27" t="s">
        <v>13</v>
      </c>
      <c r="C168" s="27" t="s">
        <v>30</v>
      </c>
      <c r="D168" s="27" t="s">
        <v>31</v>
      </c>
      <c r="E168" s="27" t="e" vm="4">
        <v>#VALUE!</v>
      </c>
      <c r="F168" s="27">
        <v>70</v>
      </c>
      <c r="G168" s="27" t="s">
        <v>62</v>
      </c>
      <c r="H168" s="27" t="s">
        <v>77</v>
      </c>
      <c r="I168" s="27" t="s">
        <v>78</v>
      </c>
      <c r="J168" s="6">
        <v>10967500</v>
      </c>
      <c r="K168" s="105"/>
    </row>
    <row r="169" spans="1:11" s="21" customFormat="1" ht="10.15" hidden="1">
      <c r="A169" s="18">
        <f t="shared" si="2"/>
        <v>167</v>
      </c>
      <c r="B169" s="27" t="s">
        <v>13</v>
      </c>
      <c r="C169" s="27" t="s">
        <v>30</v>
      </c>
      <c r="D169" s="27" t="s">
        <v>31</v>
      </c>
      <c r="E169" s="27" t="e" vm="11">
        <v>#VALUE!</v>
      </c>
      <c r="F169" s="27">
        <v>130</v>
      </c>
      <c r="G169" s="27" t="s">
        <v>20</v>
      </c>
      <c r="H169" s="27" t="s">
        <v>200</v>
      </c>
      <c r="I169" s="27" t="s">
        <v>51</v>
      </c>
      <c r="J169" s="6">
        <v>1633500</v>
      </c>
      <c r="K169" s="105"/>
    </row>
    <row r="170" spans="1:11" s="21" customFormat="1" ht="10.15" hidden="1">
      <c r="A170" s="18">
        <f t="shared" si="2"/>
        <v>168</v>
      </c>
      <c r="B170" s="27" t="s">
        <v>13</v>
      </c>
      <c r="C170" s="27" t="s">
        <v>30</v>
      </c>
      <c r="D170" s="27" t="s">
        <v>31</v>
      </c>
      <c r="E170" s="27" t="e" vm="11">
        <v>#VALUE!</v>
      </c>
      <c r="F170" s="27">
        <v>130</v>
      </c>
      <c r="G170" s="27" t="s">
        <v>20</v>
      </c>
      <c r="H170" s="27" t="s">
        <v>200</v>
      </c>
      <c r="I170" s="27" t="s">
        <v>51</v>
      </c>
      <c r="J170" s="6">
        <v>31630500</v>
      </c>
      <c r="K170" s="105"/>
    </row>
    <row r="171" spans="1:11" s="21" customFormat="1" ht="10.15">
      <c r="A171" s="18">
        <f t="shared" si="2"/>
        <v>169</v>
      </c>
      <c r="B171" s="27" t="s">
        <v>13</v>
      </c>
      <c r="C171" s="31" t="s">
        <v>14</v>
      </c>
      <c r="D171" s="27" t="s">
        <v>15</v>
      </c>
      <c r="E171" s="27" t="e" vm="4">
        <v>#VALUE!</v>
      </c>
      <c r="F171" s="27">
        <v>23</v>
      </c>
      <c r="G171" s="27" t="s">
        <v>16</v>
      </c>
      <c r="H171" s="27" t="s">
        <v>177</v>
      </c>
      <c r="I171" s="27" t="s">
        <v>159</v>
      </c>
      <c r="J171" s="6">
        <v>9920000</v>
      </c>
      <c r="K171" s="105"/>
    </row>
    <row r="172" spans="1:11" s="21" customFormat="1" ht="10.15" hidden="1">
      <c r="A172" s="18">
        <f t="shared" si="2"/>
        <v>170</v>
      </c>
      <c r="B172" s="27" t="s">
        <v>13</v>
      </c>
      <c r="C172" s="27" t="s">
        <v>14</v>
      </c>
      <c r="D172" s="27" t="s">
        <v>15</v>
      </c>
      <c r="E172" s="27" t="e" vm="4">
        <v>#VALUE!</v>
      </c>
      <c r="F172" s="27">
        <v>18</v>
      </c>
      <c r="G172" s="27" t="s">
        <v>64</v>
      </c>
      <c r="H172" s="27" t="s">
        <v>142</v>
      </c>
      <c r="I172" s="28" t="s">
        <v>82</v>
      </c>
      <c r="J172" s="6">
        <v>41247360</v>
      </c>
      <c r="K172" s="105"/>
    </row>
    <row r="173" spans="1:11" s="21" customFormat="1" ht="10.15">
      <c r="A173" s="18">
        <f t="shared" si="2"/>
        <v>171</v>
      </c>
      <c r="B173" s="32" t="s">
        <v>13</v>
      </c>
      <c r="C173" s="32" t="s">
        <v>14</v>
      </c>
      <c r="D173" s="32" t="s">
        <v>15</v>
      </c>
      <c r="E173" s="32" t="e" vm="5">
        <v>#VALUE!</v>
      </c>
      <c r="F173" s="32">
        <v>16</v>
      </c>
      <c r="G173" s="32" t="s">
        <v>16</v>
      </c>
      <c r="H173" s="32" t="s">
        <v>83</v>
      </c>
      <c r="I173" s="33" t="s">
        <v>186</v>
      </c>
      <c r="J173" s="7">
        <v>65464000</v>
      </c>
      <c r="K173" s="105" t="s">
        <v>201</v>
      </c>
    </row>
    <row r="174" spans="1:11" s="21" customFormat="1" ht="10.15" hidden="1">
      <c r="A174" s="18">
        <f t="shared" si="2"/>
        <v>172</v>
      </c>
      <c r="B174" s="32" t="s">
        <v>13</v>
      </c>
      <c r="C174" s="32" t="s">
        <v>30</v>
      </c>
      <c r="D174" s="32" t="s">
        <v>31</v>
      </c>
      <c r="E174" s="32" t="e" vm="8">
        <v>#VALUE!</v>
      </c>
      <c r="F174" s="32">
        <v>7</v>
      </c>
      <c r="G174" s="32" t="s">
        <v>64</v>
      </c>
      <c r="H174" s="32" t="s">
        <v>46</v>
      </c>
      <c r="I174" s="33" t="s">
        <v>82</v>
      </c>
      <c r="J174" s="7">
        <v>1154300</v>
      </c>
      <c r="K174" s="105"/>
    </row>
    <row r="175" spans="1:11" s="21" customFormat="1" ht="10.15">
      <c r="A175" s="18">
        <f t="shared" si="2"/>
        <v>173</v>
      </c>
      <c r="B175" s="32" t="s">
        <v>13</v>
      </c>
      <c r="C175" s="32" t="s">
        <v>30</v>
      </c>
      <c r="D175" s="32" t="s">
        <v>31</v>
      </c>
      <c r="E175" s="32" t="e" vm="4">
        <v>#VALUE!</v>
      </c>
      <c r="F175" s="32">
        <v>18</v>
      </c>
      <c r="G175" s="32" t="s">
        <v>16</v>
      </c>
      <c r="H175" s="32" t="s">
        <v>177</v>
      </c>
      <c r="I175" s="32" t="s">
        <v>202</v>
      </c>
      <c r="J175" s="7">
        <v>12740000</v>
      </c>
      <c r="K175" s="105"/>
    </row>
    <row r="176" spans="1:11" s="21" customFormat="1" ht="10.15">
      <c r="A176" s="18">
        <f t="shared" si="2"/>
        <v>174</v>
      </c>
      <c r="B176" s="32" t="s">
        <v>13</v>
      </c>
      <c r="C176" s="32" t="s">
        <v>14</v>
      </c>
      <c r="D176" s="32" t="s">
        <v>15</v>
      </c>
      <c r="E176" s="32" t="e" vm="13">
        <v>#VALUE!</v>
      </c>
      <c r="F176" s="32">
        <v>11</v>
      </c>
      <c r="G176" s="32" t="s">
        <v>16</v>
      </c>
      <c r="H176" s="32" t="s">
        <v>83</v>
      </c>
      <c r="I176" s="34" t="s">
        <v>47</v>
      </c>
      <c r="J176" s="7">
        <v>15840000</v>
      </c>
      <c r="K176" s="105"/>
    </row>
    <row r="177" spans="1:11" s="21" customFormat="1" ht="10.15">
      <c r="A177" s="18">
        <f t="shared" si="2"/>
        <v>175</v>
      </c>
      <c r="B177" s="32" t="s">
        <v>13</v>
      </c>
      <c r="C177" s="32" t="s">
        <v>30</v>
      </c>
      <c r="D177" s="32" t="s">
        <v>31</v>
      </c>
      <c r="E177" s="32" t="e" vm="4">
        <v>#VALUE!</v>
      </c>
      <c r="F177" s="32">
        <v>18</v>
      </c>
      <c r="G177" s="32" t="s">
        <v>16</v>
      </c>
      <c r="H177" s="32" t="s">
        <v>177</v>
      </c>
      <c r="I177" s="32" t="s">
        <v>202</v>
      </c>
      <c r="J177" s="7">
        <v>12740000</v>
      </c>
      <c r="K177" s="105"/>
    </row>
    <row r="178" spans="1:11" s="21" customFormat="1" ht="10.15" hidden="1">
      <c r="A178" s="18">
        <f t="shared" si="2"/>
        <v>176</v>
      </c>
      <c r="B178" s="32" t="s">
        <v>13</v>
      </c>
      <c r="C178" s="32" t="s">
        <v>14</v>
      </c>
      <c r="D178" s="32" t="s">
        <v>15</v>
      </c>
      <c r="E178" s="32" t="e" vm="18">
        <v>#VALUE!</v>
      </c>
      <c r="F178" s="32">
        <v>25</v>
      </c>
      <c r="G178" s="32" t="s">
        <v>25</v>
      </c>
      <c r="H178" s="32" t="s">
        <v>203</v>
      </c>
      <c r="I178" s="32" t="s">
        <v>204</v>
      </c>
      <c r="J178" s="7">
        <v>3420000</v>
      </c>
      <c r="K178" s="105"/>
    </row>
    <row r="179" spans="1:11" s="21" customFormat="1" ht="10.15" hidden="1">
      <c r="A179" s="18">
        <f t="shared" si="2"/>
        <v>177</v>
      </c>
      <c r="B179" s="32" t="s">
        <v>13</v>
      </c>
      <c r="C179" s="32" t="s">
        <v>14</v>
      </c>
      <c r="D179" s="32" t="s">
        <v>15</v>
      </c>
      <c r="E179" s="32" t="e" vm="6">
        <v>#VALUE!</v>
      </c>
      <c r="F179" s="32">
        <v>13</v>
      </c>
      <c r="G179" s="32" t="s">
        <v>25</v>
      </c>
      <c r="H179" s="32" t="s">
        <v>26</v>
      </c>
      <c r="I179" s="32" t="s">
        <v>205</v>
      </c>
      <c r="J179" s="7">
        <v>1771000</v>
      </c>
      <c r="K179" s="105"/>
    </row>
    <row r="180" spans="1:11" s="21" customFormat="1" ht="10.15" hidden="1">
      <c r="A180" s="18">
        <f t="shared" si="2"/>
        <v>178</v>
      </c>
      <c r="B180" s="32" t="s">
        <v>13</v>
      </c>
      <c r="C180" s="35" t="s">
        <v>14</v>
      </c>
      <c r="D180" s="32" t="s">
        <v>15</v>
      </c>
      <c r="E180" s="32" t="e" vm="8">
        <v>#VALUE!</v>
      </c>
      <c r="F180" s="32">
        <v>2</v>
      </c>
      <c r="G180" s="32" t="s">
        <v>64</v>
      </c>
      <c r="H180" s="32" t="s">
        <v>46</v>
      </c>
      <c r="I180" s="32" t="s">
        <v>206</v>
      </c>
      <c r="J180" s="7">
        <v>2019600</v>
      </c>
      <c r="K180" s="105"/>
    </row>
    <row r="181" spans="1:11" s="21" customFormat="1" ht="10.15" hidden="1">
      <c r="A181" s="18">
        <f t="shared" si="2"/>
        <v>179</v>
      </c>
      <c r="B181" s="32" t="s">
        <v>13</v>
      </c>
      <c r="C181" s="32" t="s">
        <v>207</v>
      </c>
      <c r="D181" s="32" t="s">
        <v>208</v>
      </c>
      <c r="E181" s="32" t="e" vm="4">
        <v>#VALUE!</v>
      </c>
      <c r="F181" s="32">
        <v>33</v>
      </c>
      <c r="G181" s="32" t="s">
        <v>62</v>
      </c>
      <c r="H181" s="32" t="s">
        <v>107</v>
      </c>
      <c r="I181" s="32" t="s">
        <v>209</v>
      </c>
      <c r="J181" s="7">
        <v>7030440</v>
      </c>
      <c r="K181" s="105"/>
    </row>
    <row r="182" spans="1:11" s="21" customFormat="1" ht="10.15" hidden="1">
      <c r="A182" s="18">
        <f t="shared" si="2"/>
        <v>180</v>
      </c>
      <c r="B182" s="32" t="s">
        <v>13</v>
      </c>
      <c r="C182" s="32" t="s">
        <v>87</v>
      </c>
      <c r="D182" s="32" t="s">
        <v>88</v>
      </c>
      <c r="E182" s="32" t="e" vm="13">
        <v>#VALUE!</v>
      </c>
      <c r="F182" s="32">
        <v>2</v>
      </c>
      <c r="G182" s="32" t="s">
        <v>64</v>
      </c>
      <c r="H182" s="32" t="s">
        <v>46</v>
      </c>
      <c r="I182" s="32" t="s">
        <v>47</v>
      </c>
      <c r="J182" s="7">
        <v>5457000</v>
      </c>
      <c r="K182" s="105"/>
    </row>
    <row r="183" spans="1:11" s="21" customFormat="1" ht="10.15" hidden="1">
      <c r="A183" s="18">
        <f t="shared" si="2"/>
        <v>181</v>
      </c>
      <c r="B183" s="32" t="s">
        <v>13</v>
      </c>
      <c r="C183" s="32" t="s">
        <v>210</v>
      </c>
      <c r="D183" s="32" t="s">
        <v>211</v>
      </c>
      <c r="E183" s="32" t="e" vm="4">
        <v>#VALUE!</v>
      </c>
      <c r="F183" s="32">
        <v>13</v>
      </c>
      <c r="G183" s="32" t="s">
        <v>64</v>
      </c>
      <c r="H183" s="32" t="s">
        <v>46</v>
      </c>
      <c r="I183" s="32" t="s">
        <v>212</v>
      </c>
      <c r="J183" s="7">
        <v>3098800</v>
      </c>
      <c r="K183" s="105"/>
    </row>
    <row r="184" spans="1:11" s="21" customFormat="1" ht="10.15" hidden="1">
      <c r="A184" s="18">
        <f t="shared" si="2"/>
        <v>182</v>
      </c>
      <c r="B184" s="32" t="s">
        <v>13</v>
      </c>
      <c r="C184" s="32" t="s">
        <v>30</v>
      </c>
      <c r="D184" s="32" t="s">
        <v>31</v>
      </c>
      <c r="E184" s="32" t="e" vm="13">
        <v>#VALUE!</v>
      </c>
      <c r="F184" s="32">
        <v>22</v>
      </c>
      <c r="G184" s="32" t="s">
        <v>64</v>
      </c>
      <c r="H184" s="32" t="s">
        <v>142</v>
      </c>
      <c r="I184" s="34" t="s">
        <v>47</v>
      </c>
      <c r="J184" s="7">
        <v>6751800</v>
      </c>
      <c r="K184" s="105"/>
    </row>
    <row r="185" spans="1:11" s="21" customFormat="1" ht="10.15">
      <c r="A185" s="18">
        <f t="shared" si="2"/>
        <v>183</v>
      </c>
      <c r="B185" s="32" t="s">
        <v>13</v>
      </c>
      <c r="C185" s="32" t="s">
        <v>14</v>
      </c>
      <c r="D185" s="32" t="s">
        <v>15</v>
      </c>
      <c r="E185" s="32" t="e" vm="13">
        <v>#VALUE!</v>
      </c>
      <c r="F185" s="32">
        <v>12</v>
      </c>
      <c r="G185" s="32" t="s">
        <v>16</v>
      </c>
      <c r="H185" s="32" t="s">
        <v>83</v>
      </c>
      <c r="I185" s="32" t="s">
        <v>47</v>
      </c>
      <c r="J185" s="7">
        <v>15840000</v>
      </c>
      <c r="K185" s="105"/>
    </row>
    <row r="186" spans="1:11" s="21" customFormat="1" ht="10.15" hidden="1">
      <c r="A186" s="18">
        <f t="shared" si="2"/>
        <v>184</v>
      </c>
      <c r="B186" s="32" t="s">
        <v>13</v>
      </c>
      <c r="C186" s="32" t="s">
        <v>30</v>
      </c>
      <c r="D186" s="32" t="s">
        <v>31</v>
      </c>
      <c r="E186" s="32" t="e" vm="4">
        <v>#VALUE!</v>
      </c>
      <c r="F186" s="32">
        <v>6</v>
      </c>
      <c r="G186" s="32" t="s">
        <v>64</v>
      </c>
      <c r="H186" s="32" t="s">
        <v>86</v>
      </c>
      <c r="I186" s="32" t="s">
        <v>213</v>
      </c>
      <c r="J186" s="7">
        <v>2203200</v>
      </c>
      <c r="K186" s="105"/>
    </row>
    <row r="187" spans="1:11" s="21" customFormat="1" ht="10.15">
      <c r="A187" s="18">
        <f t="shared" si="2"/>
        <v>185</v>
      </c>
      <c r="B187" s="32" t="s">
        <v>13</v>
      </c>
      <c r="C187" s="32" t="s">
        <v>14</v>
      </c>
      <c r="D187" s="32" t="s">
        <v>15</v>
      </c>
      <c r="E187" s="32" t="e" vm="4">
        <v>#VALUE!</v>
      </c>
      <c r="F187" s="32">
        <v>21</v>
      </c>
      <c r="G187" s="32" t="s">
        <v>16</v>
      </c>
      <c r="H187" s="32" t="s">
        <v>214</v>
      </c>
      <c r="I187" s="33" t="s">
        <v>215</v>
      </c>
      <c r="J187" s="7">
        <v>7460000</v>
      </c>
      <c r="K187" s="105"/>
    </row>
    <row r="188" spans="1:11" s="21" customFormat="1" ht="10.15" hidden="1">
      <c r="A188" s="18">
        <f t="shared" si="2"/>
        <v>186</v>
      </c>
      <c r="B188" s="32" t="s">
        <v>13</v>
      </c>
      <c r="C188" s="32" t="s">
        <v>216</v>
      </c>
      <c r="D188" s="32" t="s">
        <v>217</v>
      </c>
      <c r="E188" s="32" t="e" vm="4">
        <v>#VALUE!</v>
      </c>
      <c r="F188" s="32">
        <v>35</v>
      </c>
      <c r="G188" s="32" t="s">
        <v>73</v>
      </c>
      <c r="H188" s="32" t="s">
        <v>39</v>
      </c>
      <c r="I188" s="33" t="s">
        <v>40</v>
      </c>
      <c r="J188" s="7">
        <v>5460000</v>
      </c>
      <c r="K188" s="105"/>
    </row>
    <row r="189" spans="1:11" s="21" customFormat="1" ht="10.15" hidden="1">
      <c r="A189" s="18">
        <f t="shared" si="2"/>
        <v>187</v>
      </c>
      <c r="B189" s="32" t="s">
        <v>13</v>
      </c>
      <c r="C189" s="32" t="s">
        <v>23</v>
      </c>
      <c r="D189" s="32" t="s">
        <v>24</v>
      </c>
      <c r="E189" s="32" t="e" vm="4">
        <v>#VALUE!</v>
      </c>
      <c r="F189" s="32">
        <v>48</v>
      </c>
      <c r="G189" s="32" t="s">
        <v>64</v>
      </c>
      <c r="H189" s="32" t="s">
        <v>48</v>
      </c>
      <c r="I189" s="34" t="s">
        <v>49</v>
      </c>
      <c r="J189" s="7">
        <v>3376000</v>
      </c>
      <c r="K189" s="105"/>
    </row>
    <row r="190" spans="1:11" s="21" customFormat="1" ht="10.15" hidden="1">
      <c r="A190" s="18">
        <f t="shared" si="2"/>
        <v>188</v>
      </c>
      <c r="B190" s="32" t="s">
        <v>13</v>
      </c>
      <c r="C190" s="32" t="s">
        <v>14</v>
      </c>
      <c r="D190" s="32" t="s">
        <v>15</v>
      </c>
      <c r="E190" s="32" t="e" vm="23">
        <v>#VALUE!</v>
      </c>
      <c r="F190" s="32">
        <v>34</v>
      </c>
      <c r="G190" s="32" t="s">
        <v>20</v>
      </c>
      <c r="H190" s="32" t="s">
        <v>218</v>
      </c>
      <c r="I190" s="33" t="s">
        <v>219</v>
      </c>
      <c r="J190" s="7">
        <v>140500</v>
      </c>
      <c r="K190" s="105"/>
    </row>
    <row r="191" spans="1:11" s="21" customFormat="1" ht="10.15" hidden="1">
      <c r="A191" s="18">
        <f t="shared" si="2"/>
        <v>189</v>
      </c>
      <c r="B191" s="32" t="s">
        <v>13</v>
      </c>
      <c r="C191" s="32" t="s">
        <v>14</v>
      </c>
      <c r="D191" s="32" t="s">
        <v>15</v>
      </c>
      <c r="E191" s="32" t="e" vm="23">
        <v>#VALUE!</v>
      </c>
      <c r="F191" s="32">
        <v>115</v>
      </c>
      <c r="G191" s="32" t="s">
        <v>113</v>
      </c>
      <c r="H191" s="32" t="s">
        <v>220</v>
      </c>
      <c r="I191" s="33" t="s">
        <v>219</v>
      </c>
      <c r="J191" s="7">
        <v>852800</v>
      </c>
      <c r="K191" s="105"/>
    </row>
    <row r="192" spans="1:11" s="21" customFormat="1" ht="10.15" hidden="1">
      <c r="A192" s="18">
        <f t="shared" si="2"/>
        <v>190</v>
      </c>
      <c r="B192" s="32" t="s">
        <v>13</v>
      </c>
      <c r="C192" s="32" t="s">
        <v>14</v>
      </c>
      <c r="D192" s="32" t="s">
        <v>15</v>
      </c>
      <c r="E192" s="32" t="e" vm="23">
        <v>#VALUE!</v>
      </c>
      <c r="F192" s="32">
        <v>115</v>
      </c>
      <c r="G192" s="32" t="s">
        <v>20</v>
      </c>
      <c r="H192" s="32" t="s">
        <v>221</v>
      </c>
      <c r="I192" s="33" t="s">
        <v>219</v>
      </c>
      <c r="J192" s="7">
        <v>374400</v>
      </c>
      <c r="K192" s="105"/>
    </row>
    <row r="193" spans="1:11" s="21" customFormat="1" ht="10.15" hidden="1">
      <c r="A193" s="18">
        <f t="shared" si="2"/>
        <v>191</v>
      </c>
      <c r="B193" s="32" t="s">
        <v>13</v>
      </c>
      <c r="C193" s="32" t="s">
        <v>30</v>
      </c>
      <c r="D193" s="32" t="s">
        <v>31</v>
      </c>
      <c r="E193" s="32" t="e" vm="13">
        <v>#VALUE!</v>
      </c>
      <c r="F193" s="32">
        <v>70</v>
      </c>
      <c r="G193" s="32" t="s">
        <v>20</v>
      </c>
      <c r="H193" s="32" t="s">
        <v>133</v>
      </c>
      <c r="I193" s="34" t="s">
        <v>33</v>
      </c>
      <c r="J193" s="7">
        <v>3924000</v>
      </c>
      <c r="K193" s="105"/>
    </row>
    <row r="194" spans="1:11" s="21" customFormat="1" ht="10.15" hidden="1">
      <c r="A194" s="18">
        <f t="shared" si="2"/>
        <v>192</v>
      </c>
      <c r="B194" s="32" t="s">
        <v>13</v>
      </c>
      <c r="C194" s="32" t="s">
        <v>30</v>
      </c>
      <c r="D194" s="32" t="s">
        <v>31</v>
      </c>
      <c r="E194" s="32" t="e" vm="8">
        <v>#VALUE!</v>
      </c>
      <c r="F194" s="32">
        <v>35</v>
      </c>
      <c r="G194" s="32" t="s">
        <v>64</v>
      </c>
      <c r="H194" s="32" t="s">
        <v>142</v>
      </c>
      <c r="I194" s="33" t="s">
        <v>82</v>
      </c>
      <c r="J194" s="7">
        <v>53412480</v>
      </c>
      <c r="K194" s="105"/>
    </row>
    <row r="195" spans="1:11" s="21" customFormat="1" ht="10.15" hidden="1">
      <c r="A195" s="18">
        <f t="shared" si="2"/>
        <v>193</v>
      </c>
      <c r="B195" s="32" t="s">
        <v>13</v>
      </c>
      <c r="C195" s="32" t="s">
        <v>23</v>
      </c>
      <c r="D195" s="32" t="s">
        <v>24</v>
      </c>
      <c r="E195" s="32" t="e" vm="24">
        <v>#VALUE!</v>
      </c>
      <c r="F195" s="32">
        <v>57</v>
      </c>
      <c r="G195" s="32" t="s">
        <v>64</v>
      </c>
      <c r="H195" s="32" t="s">
        <v>222</v>
      </c>
      <c r="I195" s="32" t="s">
        <v>223</v>
      </c>
      <c r="J195" s="7">
        <v>11968000</v>
      </c>
      <c r="K195" s="105"/>
    </row>
    <row r="196" spans="1:11" s="21" customFormat="1" ht="10.15" hidden="1">
      <c r="A196" s="18">
        <f t="shared" ref="A196:A259" si="3">A195+1</f>
        <v>194</v>
      </c>
      <c r="B196" s="32" t="s">
        <v>13</v>
      </c>
      <c r="C196" s="32" t="s">
        <v>23</v>
      </c>
      <c r="D196" s="32" t="s">
        <v>24</v>
      </c>
      <c r="E196" s="32" t="e" vm="24">
        <v>#VALUE!</v>
      </c>
      <c r="F196" s="32">
        <v>57</v>
      </c>
      <c r="G196" s="32" t="s">
        <v>64</v>
      </c>
      <c r="H196" s="32" t="s">
        <v>93</v>
      </c>
      <c r="I196" s="32" t="s">
        <v>223</v>
      </c>
      <c r="J196" s="7">
        <v>20998400</v>
      </c>
      <c r="K196" s="105"/>
    </row>
    <row r="197" spans="1:11" s="21" customFormat="1" ht="10.15">
      <c r="A197" s="18">
        <f t="shared" si="3"/>
        <v>195</v>
      </c>
      <c r="B197" s="32" t="s">
        <v>13</v>
      </c>
      <c r="C197" s="32" t="s">
        <v>14</v>
      </c>
      <c r="D197" s="32" t="s">
        <v>15</v>
      </c>
      <c r="E197" s="32" t="e" vm="8">
        <v>#VALUE!</v>
      </c>
      <c r="F197" s="32">
        <v>50</v>
      </c>
      <c r="G197" s="32" t="s">
        <v>16</v>
      </c>
      <c r="H197" s="32" t="s">
        <v>120</v>
      </c>
      <c r="I197" s="34" t="s">
        <v>224</v>
      </c>
      <c r="J197" s="7">
        <v>3866200</v>
      </c>
      <c r="K197" s="105"/>
    </row>
    <row r="198" spans="1:11" s="21" customFormat="1" ht="10.15" hidden="1">
      <c r="A198" s="18">
        <f t="shared" si="3"/>
        <v>196</v>
      </c>
      <c r="B198" s="32" t="s">
        <v>13</v>
      </c>
      <c r="C198" s="32" t="s">
        <v>14</v>
      </c>
      <c r="D198" s="32" t="s">
        <v>15</v>
      </c>
      <c r="E198" s="32" t="e" vm="25">
        <v>#VALUE!</v>
      </c>
      <c r="F198" s="32">
        <v>20</v>
      </c>
      <c r="G198" s="32" t="s">
        <v>25</v>
      </c>
      <c r="H198" s="32" t="s">
        <v>170</v>
      </c>
      <c r="I198" s="33" t="s">
        <v>225</v>
      </c>
      <c r="J198" s="7">
        <v>7830000</v>
      </c>
      <c r="K198" s="105"/>
    </row>
    <row r="199" spans="1:11" s="21" customFormat="1" ht="10.15" hidden="1">
      <c r="A199" s="18">
        <f t="shared" si="3"/>
        <v>197</v>
      </c>
      <c r="B199" s="32" t="s">
        <v>13</v>
      </c>
      <c r="C199" s="32" t="s">
        <v>14</v>
      </c>
      <c r="D199" s="32" t="s">
        <v>15</v>
      </c>
      <c r="E199" s="32" t="e" vm="14">
        <v>#VALUE!</v>
      </c>
      <c r="F199" s="32">
        <v>31</v>
      </c>
      <c r="G199" s="32" t="s">
        <v>25</v>
      </c>
      <c r="H199" s="32" t="s">
        <v>165</v>
      </c>
      <c r="I199" s="32" t="s">
        <v>226</v>
      </c>
      <c r="J199" s="7">
        <v>2360000</v>
      </c>
      <c r="K199" s="105"/>
    </row>
    <row r="200" spans="1:11" s="21" customFormat="1" ht="10.15" hidden="1">
      <c r="A200" s="18">
        <f t="shared" si="3"/>
        <v>198</v>
      </c>
      <c r="B200" s="32" t="s">
        <v>13</v>
      </c>
      <c r="C200" s="32" t="s">
        <v>14</v>
      </c>
      <c r="D200" s="32" t="s">
        <v>15</v>
      </c>
      <c r="E200" s="32" t="e" vm="4">
        <v>#VALUE!</v>
      </c>
      <c r="F200" s="32">
        <v>151</v>
      </c>
      <c r="G200" s="32" t="s">
        <v>62</v>
      </c>
      <c r="H200" s="32" t="s">
        <v>227</v>
      </c>
      <c r="I200" s="32" t="s">
        <v>228</v>
      </c>
      <c r="J200" s="7">
        <v>5226634</v>
      </c>
      <c r="K200" s="105"/>
    </row>
    <row r="201" spans="1:11" s="21" customFormat="1" ht="10.15" hidden="1">
      <c r="A201" s="18">
        <f t="shared" si="3"/>
        <v>199</v>
      </c>
      <c r="B201" s="32" t="s">
        <v>13</v>
      </c>
      <c r="C201" s="32" t="s">
        <v>14</v>
      </c>
      <c r="D201" s="32" t="s">
        <v>15</v>
      </c>
      <c r="E201" s="32" t="e" vm="4">
        <v>#VALUE!</v>
      </c>
      <c r="F201" s="32">
        <v>151</v>
      </c>
      <c r="G201" s="32" t="s">
        <v>20</v>
      </c>
      <c r="H201" s="32" t="s">
        <v>104</v>
      </c>
      <c r="I201" s="32" t="s">
        <v>228</v>
      </c>
      <c r="J201" s="7">
        <v>307230</v>
      </c>
      <c r="K201" s="105"/>
    </row>
    <row r="202" spans="1:11" s="21" customFormat="1" ht="10.15" hidden="1">
      <c r="A202" s="18">
        <f t="shared" si="3"/>
        <v>200</v>
      </c>
      <c r="B202" s="32" t="s">
        <v>13</v>
      </c>
      <c r="C202" s="32" t="s">
        <v>30</v>
      </c>
      <c r="D202" s="32" t="s">
        <v>31</v>
      </c>
      <c r="E202" s="32" t="e" vm="8">
        <v>#VALUE!</v>
      </c>
      <c r="F202" s="32">
        <v>43</v>
      </c>
      <c r="G202" s="32" t="s">
        <v>64</v>
      </c>
      <c r="H202" s="32" t="s">
        <v>142</v>
      </c>
      <c r="I202" s="33" t="s">
        <v>82</v>
      </c>
      <c r="J202" s="7">
        <v>55123200</v>
      </c>
      <c r="K202" s="105"/>
    </row>
    <row r="203" spans="1:11" s="21" customFormat="1" ht="10.15" hidden="1">
      <c r="A203" s="18">
        <f t="shared" si="3"/>
        <v>201</v>
      </c>
      <c r="B203" s="32" t="s">
        <v>13</v>
      </c>
      <c r="C203" s="32" t="s">
        <v>30</v>
      </c>
      <c r="D203" s="32" t="s">
        <v>31</v>
      </c>
      <c r="E203" s="32" t="e" vm="4">
        <v>#VALUE!</v>
      </c>
      <c r="F203" s="32">
        <v>31</v>
      </c>
      <c r="G203" s="32" t="s">
        <v>64</v>
      </c>
      <c r="H203" s="32" t="s">
        <v>229</v>
      </c>
      <c r="I203" s="33" t="s">
        <v>230</v>
      </c>
      <c r="J203" s="7">
        <v>34669800</v>
      </c>
      <c r="K203" s="105"/>
    </row>
    <row r="204" spans="1:11" s="21" customFormat="1" ht="10.15" hidden="1">
      <c r="A204" s="18">
        <f t="shared" si="3"/>
        <v>202</v>
      </c>
      <c r="B204" s="32" t="s">
        <v>13</v>
      </c>
      <c r="C204" s="32" t="s">
        <v>30</v>
      </c>
      <c r="D204" s="32" t="s">
        <v>31</v>
      </c>
      <c r="E204" s="32" t="e" vm="11">
        <v>#VALUE!</v>
      </c>
      <c r="F204" s="32">
        <v>136</v>
      </c>
      <c r="G204" s="32" t="s">
        <v>20</v>
      </c>
      <c r="H204" s="32" t="s">
        <v>231</v>
      </c>
      <c r="I204" s="32" t="s">
        <v>51</v>
      </c>
      <c r="J204" s="7">
        <v>16483500</v>
      </c>
      <c r="K204" s="105"/>
    </row>
    <row r="205" spans="1:11" s="21" customFormat="1" ht="10.15" hidden="1">
      <c r="A205" s="18">
        <f t="shared" si="3"/>
        <v>203</v>
      </c>
      <c r="B205" s="32" t="s">
        <v>13</v>
      </c>
      <c r="C205" s="32" t="s">
        <v>23</v>
      </c>
      <c r="D205" s="32" t="s">
        <v>24</v>
      </c>
      <c r="E205" s="32" t="e" vm="6">
        <v>#VALUE!</v>
      </c>
      <c r="F205" s="32">
        <v>30</v>
      </c>
      <c r="G205" s="32" t="s">
        <v>25</v>
      </c>
      <c r="H205" s="32" t="s">
        <v>232</v>
      </c>
      <c r="I205" s="33" t="s">
        <v>233</v>
      </c>
      <c r="J205" s="7">
        <v>1726400</v>
      </c>
      <c r="K205" s="105"/>
    </row>
    <row r="206" spans="1:11" s="21" customFormat="1" ht="10.15">
      <c r="A206" s="18">
        <f t="shared" si="3"/>
        <v>204</v>
      </c>
      <c r="B206" s="32" t="s">
        <v>13</v>
      </c>
      <c r="C206" s="32" t="s">
        <v>23</v>
      </c>
      <c r="D206" s="32" t="s">
        <v>24</v>
      </c>
      <c r="E206" s="32" t="e" vm="17">
        <v>#VALUE!</v>
      </c>
      <c r="F206" s="32">
        <v>66</v>
      </c>
      <c r="G206" s="32" t="s">
        <v>16</v>
      </c>
      <c r="H206" s="32" t="s">
        <v>89</v>
      </c>
      <c r="I206" s="32" t="s">
        <v>151</v>
      </c>
      <c r="J206" s="7">
        <v>10620000</v>
      </c>
      <c r="K206" s="105"/>
    </row>
    <row r="207" spans="1:11" s="21" customFormat="1" ht="10.15" hidden="1">
      <c r="A207" s="18">
        <f t="shared" si="3"/>
        <v>205</v>
      </c>
      <c r="B207" s="32" t="s">
        <v>13</v>
      </c>
      <c r="C207" s="32" t="s">
        <v>30</v>
      </c>
      <c r="D207" s="32" t="s">
        <v>31</v>
      </c>
      <c r="E207" s="32" t="e" vm="8">
        <v>#VALUE!</v>
      </c>
      <c r="F207" s="32">
        <v>46</v>
      </c>
      <c r="G207" s="32" t="s">
        <v>64</v>
      </c>
      <c r="H207" s="32" t="s">
        <v>234</v>
      </c>
      <c r="I207" s="33" t="s">
        <v>82</v>
      </c>
      <c r="J207" s="7">
        <v>27371520</v>
      </c>
      <c r="K207" s="105"/>
    </row>
    <row r="208" spans="1:11" s="21" customFormat="1" ht="10.15" hidden="1">
      <c r="A208" s="18">
        <f t="shared" si="3"/>
        <v>206</v>
      </c>
      <c r="B208" s="32" t="s">
        <v>13</v>
      </c>
      <c r="C208" s="32" t="s">
        <v>235</v>
      </c>
      <c r="D208" s="32" t="s">
        <v>236</v>
      </c>
      <c r="E208" s="32" t="e" vm="8">
        <v>#VALUE!</v>
      </c>
      <c r="F208" s="32">
        <v>91</v>
      </c>
      <c r="G208" s="32" t="s">
        <v>113</v>
      </c>
      <c r="H208" s="32" t="s">
        <v>193</v>
      </c>
      <c r="I208" s="33" t="s">
        <v>82</v>
      </c>
      <c r="J208" s="7">
        <v>7153920</v>
      </c>
      <c r="K208" s="105"/>
    </row>
    <row r="209" spans="1:11" s="21" customFormat="1" ht="10.15" hidden="1">
      <c r="A209" s="18">
        <f t="shared" si="3"/>
        <v>207</v>
      </c>
      <c r="B209" s="32" t="s">
        <v>13</v>
      </c>
      <c r="C209" s="32" t="s">
        <v>30</v>
      </c>
      <c r="D209" s="32" t="s">
        <v>31</v>
      </c>
      <c r="E209" s="32" t="e" vm="26">
        <v>#VALUE!</v>
      </c>
      <c r="F209" s="32">
        <v>26</v>
      </c>
      <c r="G209" s="32" t="s">
        <v>25</v>
      </c>
      <c r="H209" s="32" t="s">
        <v>237</v>
      </c>
      <c r="I209" s="34" t="s">
        <v>180</v>
      </c>
      <c r="J209" s="7">
        <v>16860000</v>
      </c>
      <c r="K209" s="105"/>
    </row>
    <row r="210" spans="1:11" s="21" customFormat="1" ht="10.15" hidden="1">
      <c r="A210" s="18">
        <f t="shared" si="3"/>
        <v>208</v>
      </c>
      <c r="B210" s="32" t="s">
        <v>13</v>
      </c>
      <c r="C210" s="32" t="s">
        <v>30</v>
      </c>
      <c r="D210" s="32" t="s">
        <v>31</v>
      </c>
      <c r="E210" s="32" t="e" vm="8">
        <v>#VALUE!</v>
      </c>
      <c r="F210" s="32">
        <v>34</v>
      </c>
      <c r="G210" s="32" t="s">
        <v>73</v>
      </c>
      <c r="H210" s="32" t="s">
        <v>94</v>
      </c>
      <c r="I210" s="33" t="s">
        <v>238</v>
      </c>
      <c r="J210" s="8">
        <v>17600000</v>
      </c>
      <c r="K210" s="105"/>
    </row>
    <row r="211" spans="1:11" s="21" customFormat="1" ht="10.15" hidden="1">
      <c r="A211" s="18">
        <f t="shared" si="3"/>
        <v>209</v>
      </c>
      <c r="B211" s="32" t="s">
        <v>13</v>
      </c>
      <c r="C211" s="32" t="s">
        <v>30</v>
      </c>
      <c r="D211" s="32" t="s">
        <v>31</v>
      </c>
      <c r="E211" s="32" t="e" vm="8">
        <v>#VALUE!</v>
      </c>
      <c r="F211" s="32">
        <v>43</v>
      </c>
      <c r="G211" s="32" t="s">
        <v>20</v>
      </c>
      <c r="H211" s="32" t="s">
        <v>239</v>
      </c>
      <c r="I211" s="33" t="s">
        <v>240</v>
      </c>
      <c r="J211" s="8">
        <v>6720000</v>
      </c>
      <c r="K211" s="105"/>
    </row>
    <row r="212" spans="1:11" s="21" customFormat="1" ht="10.15" hidden="1">
      <c r="A212" s="18">
        <f t="shared" si="3"/>
        <v>210</v>
      </c>
      <c r="B212" s="32" t="s">
        <v>13</v>
      </c>
      <c r="C212" s="32" t="s">
        <v>30</v>
      </c>
      <c r="D212" s="32" t="s">
        <v>31</v>
      </c>
      <c r="E212" s="32" t="e" vm="11">
        <v>#VALUE!</v>
      </c>
      <c r="F212" s="32">
        <v>145</v>
      </c>
      <c r="G212" s="32" t="s">
        <v>20</v>
      </c>
      <c r="H212" s="32" t="s">
        <v>56</v>
      </c>
      <c r="I212" s="32" t="s">
        <v>51</v>
      </c>
      <c r="J212" s="7">
        <v>7286400</v>
      </c>
      <c r="K212" s="105"/>
    </row>
    <row r="213" spans="1:11" s="21" customFormat="1" ht="10.15" hidden="1">
      <c r="A213" s="18">
        <f t="shared" si="3"/>
        <v>211</v>
      </c>
      <c r="B213" s="32" t="s">
        <v>13</v>
      </c>
      <c r="C213" s="32" t="s">
        <v>14</v>
      </c>
      <c r="D213" s="32" t="s">
        <v>15</v>
      </c>
      <c r="E213" s="32" t="e" vm="13">
        <v>#VALUE!</v>
      </c>
      <c r="F213" s="32">
        <v>34</v>
      </c>
      <c r="G213" s="32" t="s">
        <v>20</v>
      </c>
      <c r="H213" s="32" t="s">
        <v>35</v>
      </c>
      <c r="I213" s="33" t="s">
        <v>33</v>
      </c>
      <c r="J213" s="7">
        <v>2616000</v>
      </c>
      <c r="K213" s="105"/>
    </row>
    <row r="214" spans="1:11" s="21" customFormat="1" ht="10.15" hidden="1">
      <c r="A214" s="18">
        <f t="shared" si="3"/>
        <v>212</v>
      </c>
      <c r="B214" s="32" t="s">
        <v>13</v>
      </c>
      <c r="C214" s="32" t="s">
        <v>30</v>
      </c>
      <c r="D214" s="32" t="s">
        <v>31</v>
      </c>
      <c r="E214" s="32" t="e" vm="13">
        <v>#VALUE!</v>
      </c>
      <c r="F214" s="32">
        <v>88</v>
      </c>
      <c r="G214" s="32" t="s">
        <v>20</v>
      </c>
      <c r="H214" s="32" t="s">
        <v>133</v>
      </c>
      <c r="I214" s="34" t="s">
        <v>33</v>
      </c>
      <c r="J214" s="7">
        <v>2180000</v>
      </c>
      <c r="K214" s="105"/>
    </row>
    <row r="215" spans="1:11" s="21" customFormat="1" ht="10.15" hidden="1">
      <c r="A215" s="18">
        <f t="shared" si="3"/>
        <v>213</v>
      </c>
      <c r="B215" s="32" t="s">
        <v>13</v>
      </c>
      <c r="C215" s="32" t="s">
        <v>23</v>
      </c>
      <c r="D215" s="32" t="s">
        <v>24</v>
      </c>
      <c r="E215" s="32" t="e" vm="4">
        <v>#VALUE!</v>
      </c>
      <c r="F215" s="32">
        <v>47</v>
      </c>
      <c r="G215" s="32" t="s">
        <v>64</v>
      </c>
      <c r="H215" s="32" t="s">
        <v>229</v>
      </c>
      <c r="I215" s="33" t="s">
        <v>241</v>
      </c>
      <c r="J215" s="7">
        <v>20480000</v>
      </c>
      <c r="K215" s="105"/>
    </row>
    <row r="216" spans="1:11" s="21" customFormat="1" ht="10.15">
      <c r="A216" s="18">
        <f t="shared" si="3"/>
        <v>214</v>
      </c>
      <c r="B216" s="32" t="s">
        <v>13</v>
      </c>
      <c r="C216" s="32" t="s">
        <v>30</v>
      </c>
      <c r="D216" s="32" t="s">
        <v>31</v>
      </c>
      <c r="E216" s="32" t="e" vm="4">
        <v>#VALUE!</v>
      </c>
      <c r="F216" s="32">
        <v>33</v>
      </c>
      <c r="G216" s="32" t="s">
        <v>16</v>
      </c>
      <c r="H216" s="32" t="s">
        <v>89</v>
      </c>
      <c r="I216" s="33" t="s">
        <v>242</v>
      </c>
      <c r="J216" s="7">
        <v>12531200</v>
      </c>
      <c r="K216" s="105"/>
    </row>
    <row r="217" spans="1:11" s="21" customFormat="1" ht="10.15">
      <c r="A217" s="18">
        <f t="shared" si="3"/>
        <v>215</v>
      </c>
      <c r="B217" s="32" t="s">
        <v>13</v>
      </c>
      <c r="C217" s="32" t="s">
        <v>30</v>
      </c>
      <c r="D217" s="32" t="s">
        <v>31</v>
      </c>
      <c r="E217" s="32" t="e" vm="4">
        <v>#VALUE!</v>
      </c>
      <c r="F217" s="32">
        <v>33</v>
      </c>
      <c r="G217" s="32" t="s">
        <v>16</v>
      </c>
      <c r="H217" s="32" t="s">
        <v>90</v>
      </c>
      <c r="I217" s="33" t="s">
        <v>242</v>
      </c>
      <c r="J217" s="7">
        <v>9170800</v>
      </c>
      <c r="K217" s="105"/>
    </row>
    <row r="218" spans="1:11" s="21" customFormat="1" ht="10.15">
      <c r="A218" s="18">
        <f t="shared" si="3"/>
        <v>216</v>
      </c>
      <c r="B218" s="32" t="s">
        <v>13</v>
      </c>
      <c r="C218" s="32" t="s">
        <v>30</v>
      </c>
      <c r="D218" s="32" t="s">
        <v>31</v>
      </c>
      <c r="E218" s="32" t="e" vm="4">
        <v>#VALUE!</v>
      </c>
      <c r="F218" s="32">
        <v>33</v>
      </c>
      <c r="G218" s="32" t="s">
        <v>16</v>
      </c>
      <c r="H218" s="32" t="s">
        <v>83</v>
      </c>
      <c r="I218" s="33" t="s">
        <v>242</v>
      </c>
      <c r="J218" s="8">
        <v>6598700</v>
      </c>
      <c r="K218" s="105"/>
    </row>
    <row r="219" spans="1:11" s="21" customFormat="1" ht="10.15">
      <c r="A219" s="18">
        <f t="shared" si="3"/>
        <v>217</v>
      </c>
      <c r="B219" s="32" t="s">
        <v>13</v>
      </c>
      <c r="C219" s="32" t="s">
        <v>30</v>
      </c>
      <c r="D219" s="32" t="s">
        <v>31</v>
      </c>
      <c r="E219" s="32" t="e" vm="4">
        <v>#VALUE!</v>
      </c>
      <c r="F219" s="32">
        <v>33</v>
      </c>
      <c r="G219" s="32" t="s">
        <v>16</v>
      </c>
      <c r="H219" s="32" t="s">
        <v>89</v>
      </c>
      <c r="I219" s="33" t="s">
        <v>242</v>
      </c>
      <c r="J219" s="8">
        <v>7155600</v>
      </c>
      <c r="K219" s="105"/>
    </row>
    <row r="220" spans="1:11" s="21" customFormat="1" ht="10.15">
      <c r="A220" s="18">
        <f t="shared" si="3"/>
        <v>218</v>
      </c>
      <c r="B220" s="32" t="s">
        <v>13</v>
      </c>
      <c r="C220" s="32" t="s">
        <v>30</v>
      </c>
      <c r="D220" s="32" t="s">
        <v>31</v>
      </c>
      <c r="E220" s="32" t="e" vm="4">
        <v>#VALUE!</v>
      </c>
      <c r="F220" s="32">
        <v>33</v>
      </c>
      <c r="G220" s="32" t="s">
        <v>16</v>
      </c>
      <c r="H220" s="32" t="s">
        <v>90</v>
      </c>
      <c r="I220" s="33" t="s">
        <v>242</v>
      </c>
      <c r="J220" s="8">
        <v>8120400</v>
      </c>
      <c r="K220" s="105"/>
    </row>
    <row r="221" spans="1:11" s="21" customFormat="1" ht="10.15" hidden="1">
      <c r="A221" s="18">
        <f t="shared" si="3"/>
        <v>219</v>
      </c>
      <c r="B221" s="32" t="s">
        <v>13</v>
      </c>
      <c r="C221" s="32" t="s">
        <v>174</v>
      </c>
      <c r="D221" s="32" t="s">
        <v>175</v>
      </c>
      <c r="E221" s="32" t="e" vm="27">
        <v>#VALUE!</v>
      </c>
      <c r="F221" s="32">
        <v>20</v>
      </c>
      <c r="G221" s="32" t="s">
        <v>25</v>
      </c>
      <c r="H221" s="32" t="s">
        <v>232</v>
      </c>
      <c r="I221" s="33" t="s">
        <v>162</v>
      </c>
      <c r="J221" s="8">
        <v>935000</v>
      </c>
      <c r="K221" s="105"/>
    </row>
    <row r="222" spans="1:11" s="21" customFormat="1" ht="10.15" hidden="1">
      <c r="A222" s="18">
        <f t="shared" si="3"/>
        <v>220</v>
      </c>
      <c r="B222" s="32" t="s">
        <v>13</v>
      </c>
      <c r="C222" s="32" t="s">
        <v>174</v>
      </c>
      <c r="D222" s="32" t="s">
        <v>175</v>
      </c>
      <c r="E222" s="32" t="e" vm="27">
        <v>#VALUE!</v>
      </c>
      <c r="F222" s="32">
        <v>20</v>
      </c>
      <c r="G222" s="32" t="s">
        <v>25</v>
      </c>
      <c r="H222" s="32" t="s">
        <v>161</v>
      </c>
      <c r="I222" s="33" t="s">
        <v>162</v>
      </c>
      <c r="J222" s="8">
        <v>1572000</v>
      </c>
      <c r="K222" s="105"/>
    </row>
    <row r="223" spans="1:11" s="21" customFormat="1" ht="10.15" hidden="1">
      <c r="A223" s="18">
        <f t="shared" si="3"/>
        <v>221</v>
      </c>
      <c r="B223" s="36" t="s">
        <v>13</v>
      </c>
      <c r="C223" s="36" t="s">
        <v>30</v>
      </c>
      <c r="D223" s="36" t="s">
        <v>31</v>
      </c>
      <c r="E223" s="36" t="e" vm="14">
        <v>#VALUE!</v>
      </c>
      <c r="F223" s="36">
        <v>14</v>
      </c>
      <c r="G223" s="36" t="s">
        <v>25</v>
      </c>
      <c r="H223" s="36" t="s">
        <v>243</v>
      </c>
      <c r="I223" s="36" t="s">
        <v>244</v>
      </c>
      <c r="J223" s="9">
        <v>17880000</v>
      </c>
      <c r="K223" s="105" t="s">
        <v>245</v>
      </c>
    </row>
    <row r="224" spans="1:11" s="21" customFormat="1" ht="10.15" hidden="1">
      <c r="A224" s="18">
        <f t="shared" si="3"/>
        <v>222</v>
      </c>
      <c r="B224" s="36" t="s">
        <v>13</v>
      </c>
      <c r="C224" s="36" t="s">
        <v>30</v>
      </c>
      <c r="D224" s="36" t="s">
        <v>31</v>
      </c>
      <c r="E224" s="37" t="e" vm="28">
        <v>#VALUE!</v>
      </c>
      <c r="F224" s="36">
        <v>21</v>
      </c>
      <c r="G224" s="36" t="s">
        <v>62</v>
      </c>
      <c r="H224" s="36" t="s">
        <v>197</v>
      </c>
      <c r="I224" s="36" t="s">
        <v>198</v>
      </c>
      <c r="J224" s="9">
        <v>11290125</v>
      </c>
      <c r="K224" s="105"/>
    </row>
    <row r="225" spans="1:11" s="21" customFormat="1" ht="10.15" hidden="1">
      <c r="A225" s="18">
        <f t="shared" si="3"/>
        <v>223</v>
      </c>
      <c r="B225" s="36" t="s">
        <v>13</v>
      </c>
      <c r="C225" s="36" t="s">
        <v>30</v>
      </c>
      <c r="D225" s="36" t="s">
        <v>31</v>
      </c>
      <c r="E225" s="36" t="e" vm="4">
        <v>#VALUE!</v>
      </c>
      <c r="F225" s="36">
        <v>54</v>
      </c>
      <c r="G225" s="36" t="s">
        <v>62</v>
      </c>
      <c r="H225" s="36" t="s">
        <v>132</v>
      </c>
      <c r="I225" s="38" t="s">
        <v>246</v>
      </c>
      <c r="J225" s="9">
        <v>3678400</v>
      </c>
      <c r="K225" s="105"/>
    </row>
    <row r="226" spans="1:11" s="21" customFormat="1" ht="10.15" hidden="1">
      <c r="A226" s="18">
        <f t="shared" si="3"/>
        <v>224</v>
      </c>
      <c r="B226" s="36" t="s">
        <v>13</v>
      </c>
      <c r="C226" s="36" t="s">
        <v>30</v>
      </c>
      <c r="D226" s="36" t="s">
        <v>31</v>
      </c>
      <c r="E226" s="36" t="e" vm="4">
        <v>#VALUE!</v>
      </c>
      <c r="F226" s="36">
        <v>8</v>
      </c>
      <c r="G226" s="36" t="s">
        <v>64</v>
      </c>
      <c r="H226" s="36" t="s">
        <v>46</v>
      </c>
      <c r="I226" s="38" t="s">
        <v>166</v>
      </c>
      <c r="J226" s="9">
        <v>26078000</v>
      </c>
      <c r="K226" s="105"/>
    </row>
    <row r="227" spans="1:11" s="21" customFormat="1" ht="10.15" hidden="1">
      <c r="A227" s="18">
        <f t="shared" si="3"/>
        <v>225</v>
      </c>
      <c r="B227" s="36" t="s">
        <v>13</v>
      </c>
      <c r="C227" s="36" t="s">
        <v>30</v>
      </c>
      <c r="D227" s="36" t="s">
        <v>31</v>
      </c>
      <c r="E227" s="36" t="e" vm="4">
        <v>#VALUE!</v>
      </c>
      <c r="F227" s="36">
        <v>8</v>
      </c>
      <c r="G227" s="36" t="s">
        <v>64</v>
      </c>
      <c r="H227" s="36" t="s">
        <v>122</v>
      </c>
      <c r="I227" s="39" t="s">
        <v>123</v>
      </c>
      <c r="J227" s="9">
        <v>31694800</v>
      </c>
      <c r="K227" s="105"/>
    </row>
    <row r="228" spans="1:11" s="21" customFormat="1" ht="10.15" hidden="1">
      <c r="A228" s="18">
        <f t="shared" si="3"/>
        <v>226</v>
      </c>
      <c r="B228" s="36" t="s">
        <v>13</v>
      </c>
      <c r="C228" s="36" t="s">
        <v>30</v>
      </c>
      <c r="D228" s="36" t="s">
        <v>31</v>
      </c>
      <c r="E228" s="36" t="e" vm="4">
        <v>#VALUE!</v>
      </c>
      <c r="F228" s="36">
        <v>85</v>
      </c>
      <c r="G228" s="36" t="s">
        <v>62</v>
      </c>
      <c r="H228" s="36" t="s">
        <v>98</v>
      </c>
      <c r="I228" s="36" t="s">
        <v>247</v>
      </c>
      <c r="J228" s="10">
        <v>3321070</v>
      </c>
      <c r="K228" s="105"/>
    </row>
    <row r="229" spans="1:11" s="21" customFormat="1" ht="10.15" hidden="1">
      <c r="A229" s="18">
        <f t="shared" si="3"/>
        <v>227</v>
      </c>
      <c r="B229" s="36" t="s">
        <v>13</v>
      </c>
      <c r="C229" s="36" t="s">
        <v>14</v>
      </c>
      <c r="D229" s="36" t="s">
        <v>15</v>
      </c>
      <c r="E229" s="36" t="e" vm="4">
        <v>#VALUE!</v>
      </c>
      <c r="F229" s="36">
        <v>27</v>
      </c>
      <c r="G229" s="36" t="s">
        <v>64</v>
      </c>
      <c r="H229" s="36" t="s">
        <v>46</v>
      </c>
      <c r="I229" s="36" t="s">
        <v>248</v>
      </c>
      <c r="J229" s="9">
        <v>21804200</v>
      </c>
      <c r="K229" s="105"/>
    </row>
    <row r="230" spans="1:11" s="21" customFormat="1" ht="10.15" hidden="1">
      <c r="A230" s="18">
        <f t="shared" si="3"/>
        <v>228</v>
      </c>
      <c r="B230" s="36" t="s">
        <v>13</v>
      </c>
      <c r="C230" s="36" t="s">
        <v>14</v>
      </c>
      <c r="D230" s="36" t="s">
        <v>15</v>
      </c>
      <c r="E230" s="36" t="e" vm="4">
        <v>#VALUE!</v>
      </c>
      <c r="F230" s="36">
        <v>23</v>
      </c>
      <c r="G230" s="36" t="s">
        <v>62</v>
      </c>
      <c r="H230" s="36" t="s">
        <v>249</v>
      </c>
      <c r="I230" s="36" t="s">
        <v>44</v>
      </c>
      <c r="J230" s="9">
        <v>769950</v>
      </c>
      <c r="K230" s="105"/>
    </row>
    <row r="231" spans="1:11" s="21" customFormat="1" ht="10.15">
      <c r="A231" s="18">
        <f t="shared" si="3"/>
        <v>229</v>
      </c>
      <c r="B231" s="36" t="s">
        <v>13</v>
      </c>
      <c r="C231" s="36" t="s">
        <v>14</v>
      </c>
      <c r="D231" s="36" t="s">
        <v>15</v>
      </c>
      <c r="E231" s="36" t="e" vm="4">
        <v>#VALUE!</v>
      </c>
      <c r="F231" s="36">
        <v>4</v>
      </c>
      <c r="G231" s="36" t="s">
        <v>16</v>
      </c>
      <c r="H231" s="36" t="s">
        <v>177</v>
      </c>
      <c r="I231" s="36" t="s">
        <v>202</v>
      </c>
      <c r="J231" s="9">
        <v>9920000</v>
      </c>
      <c r="K231" s="105"/>
    </row>
    <row r="232" spans="1:11" s="21" customFormat="1" ht="10.15">
      <c r="A232" s="18">
        <f t="shared" si="3"/>
        <v>230</v>
      </c>
      <c r="B232" s="36" t="s">
        <v>13</v>
      </c>
      <c r="C232" s="36" t="s">
        <v>14</v>
      </c>
      <c r="D232" s="36" t="s">
        <v>15</v>
      </c>
      <c r="E232" s="36" t="e" vm="4">
        <v>#VALUE!</v>
      </c>
      <c r="F232" s="36">
        <v>4</v>
      </c>
      <c r="G232" s="36" t="s">
        <v>16</v>
      </c>
      <c r="H232" s="36" t="s">
        <v>177</v>
      </c>
      <c r="I232" s="36" t="s">
        <v>202</v>
      </c>
      <c r="J232" s="9">
        <v>9920000</v>
      </c>
      <c r="K232" s="105"/>
    </row>
    <row r="233" spans="1:11" s="21" customFormat="1" ht="10.15">
      <c r="A233" s="18">
        <f t="shared" si="3"/>
        <v>231</v>
      </c>
      <c r="B233" s="36" t="s">
        <v>13</v>
      </c>
      <c r="C233" s="36" t="s">
        <v>14</v>
      </c>
      <c r="D233" s="36" t="s">
        <v>15</v>
      </c>
      <c r="E233" s="36" t="e" vm="4">
        <v>#VALUE!</v>
      </c>
      <c r="F233" s="36">
        <v>4</v>
      </c>
      <c r="G233" s="36" t="s">
        <v>16</v>
      </c>
      <c r="H233" s="36" t="s">
        <v>177</v>
      </c>
      <c r="I233" s="36" t="s">
        <v>202</v>
      </c>
      <c r="J233" s="9">
        <v>9920000</v>
      </c>
      <c r="K233" s="105"/>
    </row>
    <row r="234" spans="1:11" s="21" customFormat="1" ht="10.15">
      <c r="A234" s="18">
        <f t="shared" si="3"/>
        <v>232</v>
      </c>
      <c r="B234" s="36" t="s">
        <v>13</v>
      </c>
      <c r="C234" s="36" t="s">
        <v>30</v>
      </c>
      <c r="D234" s="36" t="s">
        <v>31</v>
      </c>
      <c r="E234" s="36" t="e" vm="13">
        <v>#VALUE!</v>
      </c>
      <c r="F234" s="36">
        <v>12</v>
      </c>
      <c r="G234" s="36" t="s">
        <v>16</v>
      </c>
      <c r="H234" s="36" t="s">
        <v>83</v>
      </c>
      <c r="I234" s="39" t="s">
        <v>47</v>
      </c>
      <c r="J234" s="9">
        <v>20680000</v>
      </c>
      <c r="K234" s="105"/>
    </row>
    <row r="235" spans="1:11" s="21" customFormat="1" ht="10.15" hidden="1">
      <c r="A235" s="18">
        <f t="shared" si="3"/>
        <v>233</v>
      </c>
      <c r="B235" s="36" t="s">
        <v>13</v>
      </c>
      <c r="C235" s="36" t="s">
        <v>30</v>
      </c>
      <c r="D235" s="36" t="s">
        <v>31</v>
      </c>
      <c r="E235" s="36" t="e" vm="29">
        <v>#VALUE!</v>
      </c>
      <c r="F235" s="36">
        <v>15</v>
      </c>
      <c r="G235" s="36" t="s">
        <v>113</v>
      </c>
      <c r="H235" s="36" t="s">
        <v>250</v>
      </c>
      <c r="I235" s="36" t="s">
        <v>251</v>
      </c>
      <c r="J235" s="9">
        <v>23456685</v>
      </c>
      <c r="K235" s="105"/>
    </row>
    <row r="236" spans="1:11" s="21" customFormat="1" ht="10.15" hidden="1">
      <c r="A236" s="18">
        <f t="shared" si="3"/>
        <v>234</v>
      </c>
      <c r="B236" s="36" t="s">
        <v>13</v>
      </c>
      <c r="C236" s="36" t="s">
        <v>30</v>
      </c>
      <c r="D236" s="36" t="s">
        <v>31</v>
      </c>
      <c r="E236" s="36" t="e" vm="11">
        <v>#VALUE!</v>
      </c>
      <c r="F236" s="36">
        <v>6</v>
      </c>
      <c r="G236" s="36" t="s">
        <v>62</v>
      </c>
      <c r="H236" s="36" t="s">
        <v>50</v>
      </c>
      <c r="I236" s="36" t="s">
        <v>51</v>
      </c>
      <c r="J236" s="9">
        <v>33350184</v>
      </c>
      <c r="K236" s="105"/>
    </row>
    <row r="237" spans="1:11" s="21" customFormat="1" ht="10.15" hidden="1">
      <c r="A237" s="18">
        <f t="shared" si="3"/>
        <v>235</v>
      </c>
      <c r="B237" s="36" t="s">
        <v>13</v>
      </c>
      <c r="C237" s="36" t="s">
        <v>14</v>
      </c>
      <c r="D237" s="36" t="s">
        <v>15</v>
      </c>
      <c r="E237" s="36" t="e" vm="4">
        <v>#VALUE!</v>
      </c>
      <c r="F237" s="36">
        <v>23</v>
      </c>
      <c r="G237" s="36" t="s">
        <v>62</v>
      </c>
      <c r="H237" s="36" t="s">
        <v>249</v>
      </c>
      <c r="I237" s="36" t="s">
        <v>44</v>
      </c>
      <c r="J237" s="9">
        <v>4876350</v>
      </c>
      <c r="K237" s="105"/>
    </row>
    <row r="238" spans="1:11" s="21" customFormat="1" ht="10.15" hidden="1">
      <c r="A238" s="18">
        <f t="shared" si="3"/>
        <v>236</v>
      </c>
      <c r="B238" s="36" t="s">
        <v>13</v>
      </c>
      <c r="C238" s="36" t="s">
        <v>30</v>
      </c>
      <c r="D238" s="36" t="s">
        <v>31</v>
      </c>
      <c r="E238" s="36" t="e" vm="4">
        <v>#VALUE!</v>
      </c>
      <c r="F238" s="36">
        <v>4</v>
      </c>
      <c r="G238" s="36" t="s">
        <v>25</v>
      </c>
      <c r="H238" s="36" t="s">
        <v>252</v>
      </c>
      <c r="I238" s="36" t="s">
        <v>253</v>
      </c>
      <c r="J238" s="9">
        <v>3460000</v>
      </c>
      <c r="K238" s="105"/>
    </row>
    <row r="239" spans="1:11" s="21" customFormat="1" ht="10.15" hidden="1">
      <c r="A239" s="18">
        <f t="shared" si="3"/>
        <v>237</v>
      </c>
      <c r="B239" s="36" t="s">
        <v>13</v>
      </c>
      <c r="C239" s="36" t="s">
        <v>30</v>
      </c>
      <c r="D239" s="36" t="s">
        <v>31</v>
      </c>
      <c r="E239" s="36" t="e" vm="8">
        <v>#VALUE!</v>
      </c>
      <c r="F239" s="36">
        <v>13</v>
      </c>
      <c r="G239" s="36" t="s">
        <v>113</v>
      </c>
      <c r="H239" s="36" t="s">
        <v>254</v>
      </c>
      <c r="I239" s="36" t="s">
        <v>255</v>
      </c>
      <c r="J239" s="9">
        <v>8737600</v>
      </c>
      <c r="K239" s="105"/>
    </row>
    <row r="240" spans="1:11" s="21" customFormat="1" ht="10.15" hidden="1">
      <c r="A240" s="18">
        <f t="shared" si="3"/>
        <v>238</v>
      </c>
      <c r="B240" s="36" t="s">
        <v>13</v>
      </c>
      <c r="C240" s="36" t="s">
        <v>30</v>
      </c>
      <c r="D240" s="36" t="s">
        <v>31</v>
      </c>
      <c r="E240" s="36" t="e" vm="8">
        <v>#VALUE!</v>
      </c>
      <c r="F240" s="36">
        <v>36</v>
      </c>
      <c r="G240" s="36" t="s">
        <v>64</v>
      </c>
      <c r="H240" s="36" t="s">
        <v>256</v>
      </c>
      <c r="I240" s="39" t="s">
        <v>255</v>
      </c>
      <c r="J240" s="9">
        <v>122791680</v>
      </c>
      <c r="K240" s="105"/>
    </row>
    <row r="241" spans="1:11" s="21" customFormat="1" ht="10.15">
      <c r="A241" s="18">
        <f t="shared" si="3"/>
        <v>239</v>
      </c>
      <c r="B241" s="36" t="s">
        <v>13</v>
      </c>
      <c r="C241" s="36" t="s">
        <v>14</v>
      </c>
      <c r="D241" s="36" t="s">
        <v>15</v>
      </c>
      <c r="E241" s="36" t="e" vm="4">
        <v>#VALUE!</v>
      </c>
      <c r="F241" s="36">
        <v>37</v>
      </c>
      <c r="G241" s="36" t="s">
        <v>16</v>
      </c>
      <c r="H241" s="36" t="s">
        <v>177</v>
      </c>
      <c r="I241" s="38" t="s">
        <v>168</v>
      </c>
      <c r="J241" s="9">
        <v>5472000</v>
      </c>
      <c r="K241" s="105"/>
    </row>
    <row r="242" spans="1:11" s="21" customFormat="1" ht="10.15" hidden="1">
      <c r="A242" s="18">
        <f t="shared" si="3"/>
        <v>240</v>
      </c>
      <c r="B242" s="36" t="s">
        <v>13</v>
      </c>
      <c r="C242" s="36" t="s">
        <v>30</v>
      </c>
      <c r="D242" s="36" t="s">
        <v>31</v>
      </c>
      <c r="E242" s="36" t="e" vm="11">
        <v>#VALUE!</v>
      </c>
      <c r="F242" s="36">
        <v>4</v>
      </c>
      <c r="G242" s="36" t="s">
        <v>62</v>
      </c>
      <c r="H242" s="36" t="s">
        <v>257</v>
      </c>
      <c r="I242" s="36" t="s">
        <v>51</v>
      </c>
      <c r="J242" s="9">
        <v>5527500</v>
      </c>
      <c r="K242" s="105"/>
    </row>
    <row r="243" spans="1:11" s="21" customFormat="1" ht="10.15">
      <c r="A243" s="18">
        <f t="shared" si="3"/>
        <v>241</v>
      </c>
      <c r="B243" s="36" t="s">
        <v>13</v>
      </c>
      <c r="C243" s="36" t="s">
        <v>30</v>
      </c>
      <c r="D243" s="36" t="s">
        <v>31</v>
      </c>
      <c r="E243" s="36" t="e" vm="8">
        <v>#VALUE!</v>
      </c>
      <c r="F243" s="36">
        <v>4</v>
      </c>
      <c r="G243" s="36" t="s">
        <v>16</v>
      </c>
      <c r="H243" s="36" t="s">
        <v>83</v>
      </c>
      <c r="I243" s="38" t="s">
        <v>29</v>
      </c>
      <c r="J243" s="9">
        <v>7014000</v>
      </c>
      <c r="K243" s="105"/>
    </row>
    <row r="244" spans="1:11" s="21" customFormat="1" ht="10.15" hidden="1">
      <c r="A244" s="18">
        <f t="shared" si="3"/>
        <v>242</v>
      </c>
      <c r="B244" s="36" t="s">
        <v>13</v>
      </c>
      <c r="C244" s="36" t="s">
        <v>30</v>
      </c>
      <c r="D244" s="36" t="s">
        <v>31</v>
      </c>
      <c r="E244" s="36" t="e" vm="4">
        <v>#VALUE!</v>
      </c>
      <c r="F244" s="36">
        <v>20</v>
      </c>
      <c r="G244" s="36" t="s">
        <v>62</v>
      </c>
      <c r="H244" s="36" t="s">
        <v>258</v>
      </c>
      <c r="I244" s="36" t="s">
        <v>44</v>
      </c>
      <c r="J244" s="9">
        <v>2488000</v>
      </c>
      <c r="K244" s="105"/>
    </row>
    <row r="245" spans="1:11" s="21" customFormat="1" ht="10.15" hidden="1">
      <c r="A245" s="18">
        <f t="shared" si="3"/>
        <v>243</v>
      </c>
      <c r="B245" s="36" t="s">
        <v>13</v>
      </c>
      <c r="C245" s="36" t="s">
        <v>30</v>
      </c>
      <c r="D245" s="36" t="s">
        <v>31</v>
      </c>
      <c r="E245" s="36" t="e" vm="4">
        <v>#VALUE!</v>
      </c>
      <c r="F245" s="36">
        <v>20</v>
      </c>
      <c r="G245" s="36" t="s">
        <v>20</v>
      </c>
      <c r="H245" s="36" t="s">
        <v>101</v>
      </c>
      <c r="I245" s="36" t="s">
        <v>44</v>
      </c>
      <c r="J245" s="9">
        <v>525000</v>
      </c>
      <c r="K245" s="105"/>
    </row>
    <row r="246" spans="1:11" s="21" customFormat="1" ht="10.15" hidden="1">
      <c r="A246" s="18">
        <f t="shared" si="3"/>
        <v>244</v>
      </c>
      <c r="B246" s="36" t="s">
        <v>13</v>
      </c>
      <c r="C246" s="36" t="s">
        <v>14</v>
      </c>
      <c r="D246" s="36" t="s">
        <v>15</v>
      </c>
      <c r="E246" s="36" t="e" vm="4">
        <v>#VALUE!</v>
      </c>
      <c r="F246" s="36">
        <v>20</v>
      </c>
      <c r="G246" s="36" t="s">
        <v>20</v>
      </c>
      <c r="H246" s="36" t="s">
        <v>101</v>
      </c>
      <c r="I246" s="36" t="s">
        <v>44</v>
      </c>
      <c r="J246" s="9">
        <v>1050000</v>
      </c>
      <c r="K246" s="105"/>
    </row>
    <row r="247" spans="1:11" s="21" customFormat="1" ht="10.15" hidden="1">
      <c r="A247" s="18">
        <f t="shared" si="3"/>
        <v>245</v>
      </c>
      <c r="B247" s="36" t="s">
        <v>13</v>
      </c>
      <c r="C247" s="36" t="s">
        <v>14</v>
      </c>
      <c r="D247" s="36" t="s">
        <v>15</v>
      </c>
      <c r="E247" s="36" t="e" vm="4">
        <v>#VALUE!</v>
      </c>
      <c r="F247" s="36">
        <v>20</v>
      </c>
      <c r="G247" s="36" t="s">
        <v>25</v>
      </c>
      <c r="H247" s="36" t="s">
        <v>232</v>
      </c>
      <c r="I247" s="36" t="s">
        <v>44</v>
      </c>
      <c r="J247" s="9">
        <v>219000</v>
      </c>
      <c r="K247" s="105"/>
    </row>
    <row r="248" spans="1:11" s="21" customFormat="1" ht="10.15" hidden="1">
      <c r="A248" s="18">
        <f t="shared" si="3"/>
        <v>246</v>
      </c>
      <c r="B248" s="36" t="s">
        <v>13</v>
      </c>
      <c r="C248" s="36" t="s">
        <v>30</v>
      </c>
      <c r="D248" s="36" t="s">
        <v>31</v>
      </c>
      <c r="E248" s="36" t="e" vm="4">
        <v>#VALUE!</v>
      </c>
      <c r="F248" s="36">
        <v>47</v>
      </c>
      <c r="G248" s="36" t="s">
        <v>62</v>
      </c>
      <c r="H248" s="36" t="s">
        <v>98</v>
      </c>
      <c r="I248" s="38" t="s">
        <v>246</v>
      </c>
      <c r="J248" s="9">
        <v>2795890</v>
      </c>
      <c r="K248" s="105"/>
    </row>
    <row r="249" spans="1:11" s="21" customFormat="1" ht="10.15" hidden="1">
      <c r="A249" s="18">
        <f t="shared" si="3"/>
        <v>247</v>
      </c>
      <c r="B249" s="36" t="s">
        <v>13</v>
      </c>
      <c r="C249" s="36" t="s">
        <v>30</v>
      </c>
      <c r="D249" s="36" t="s">
        <v>31</v>
      </c>
      <c r="E249" s="36" t="e" vm="4">
        <v>#VALUE!</v>
      </c>
      <c r="F249" s="36">
        <v>98</v>
      </c>
      <c r="G249" s="36" t="s">
        <v>62</v>
      </c>
      <c r="H249" s="36" t="s">
        <v>107</v>
      </c>
      <c r="I249" s="37" t="s">
        <v>209</v>
      </c>
      <c r="J249" s="9">
        <v>5272830</v>
      </c>
      <c r="K249" s="105"/>
    </row>
    <row r="250" spans="1:11" s="21" customFormat="1" ht="10.15" hidden="1">
      <c r="A250" s="18">
        <f t="shared" si="3"/>
        <v>248</v>
      </c>
      <c r="B250" s="36" t="s">
        <v>13</v>
      </c>
      <c r="C250" s="36" t="s">
        <v>30</v>
      </c>
      <c r="D250" s="36" t="s">
        <v>31</v>
      </c>
      <c r="E250" s="36" t="e" vm="8">
        <v>#VALUE!</v>
      </c>
      <c r="F250" s="36">
        <v>9</v>
      </c>
      <c r="G250" s="36" t="s">
        <v>113</v>
      </c>
      <c r="H250" s="36" t="s">
        <v>143</v>
      </c>
      <c r="I250" s="36" t="s">
        <v>255</v>
      </c>
      <c r="J250" s="9">
        <v>8058150</v>
      </c>
      <c r="K250" s="105"/>
    </row>
    <row r="251" spans="1:11" s="21" customFormat="1" ht="10.15" hidden="1">
      <c r="A251" s="18">
        <f t="shared" si="3"/>
        <v>249</v>
      </c>
      <c r="B251" s="36" t="s">
        <v>13</v>
      </c>
      <c r="C251" s="36" t="s">
        <v>30</v>
      </c>
      <c r="D251" s="36" t="s">
        <v>31</v>
      </c>
      <c r="E251" s="36" t="e" vm="8">
        <v>#VALUE!</v>
      </c>
      <c r="F251" s="36">
        <v>45</v>
      </c>
      <c r="G251" s="36" t="s">
        <v>64</v>
      </c>
      <c r="H251" s="36" t="s">
        <v>85</v>
      </c>
      <c r="I251" s="39" t="s">
        <v>255</v>
      </c>
      <c r="J251" s="9">
        <v>15606000</v>
      </c>
      <c r="K251" s="105"/>
    </row>
    <row r="252" spans="1:11" s="21" customFormat="1" ht="10.15" hidden="1">
      <c r="A252" s="18">
        <f t="shared" si="3"/>
        <v>250</v>
      </c>
      <c r="B252" s="36" t="s">
        <v>13</v>
      </c>
      <c r="C252" s="36" t="s">
        <v>30</v>
      </c>
      <c r="D252" s="36" t="s">
        <v>31</v>
      </c>
      <c r="E252" s="36" t="e" vm="8">
        <v>#VALUE!</v>
      </c>
      <c r="F252" s="36">
        <v>36</v>
      </c>
      <c r="G252" s="36" t="s">
        <v>64</v>
      </c>
      <c r="H252" s="36" t="s">
        <v>81</v>
      </c>
      <c r="I252" s="39" t="s">
        <v>255</v>
      </c>
      <c r="J252" s="9">
        <v>6282540</v>
      </c>
      <c r="K252" s="105"/>
    </row>
    <row r="253" spans="1:11" s="21" customFormat="1" ht="10.15" hidden="1">
      <c r="A253" s="18">
        <f t="shared" si="3"/>
        <v>251</v>
      </c>
      <c r="B253" s="36" t="s">
        <v>13</v>
      </c>
      <c r="C253" s="36" t="s">
        <v>30</v>
      </c>
      <c r="D253" s="36" t="s">
        <v>31</v>
      </c>
      <c r="E253" s="36" t="e" vm="8">
        <v>#VALUE!</v>
      </c>
      <c r="F253" s="36">
        <v>32</v>
      </c>
      <c r="G253" s="36" t="s">
        <v>64</v>
      </c>
      <c r="H253" s="36" t="s">
        <v>93</v>
      </c>
      <c r="I253" s="39" t="s">
        <v>255</v>
      </c>
      <c r="J253" s="9">
        <v>6682496</v>
      </c>
      <c r="K253" s="105"/>
    </row>
    <row r="254" spans="1:11" s="21" customFormat="1" ht="10.15">
      <c r="A254" s="18">
        <f t="shared" si="3"/>
        <v>252</v>
      </c>
      <c r="B254" s="36" t="s">
        <v>13</v>
      </c>
      <c r="C254" s="36" t="s">
        <v>14</v>
      </c>
      <c r="D254" s="36" t="s">
        <v>15</v>
      </c>
      <c r="E254" s="36" t="e" vm="4">
        <v>#VALUE!</v>
      </c>
      <c r="F254" s="36">
        <v>4</v>
      </c>
      <c r="G254" s="36" t="s">
        <v>16</v>
      </c>
      <c r="H254" s="36" t="s">
        <v>83</v>
      </c>
      <c r="I254" s="38" t="s">
        <v>29</v>
      </c>
      <c r="J254" s="9">
        <v>10020000</v>
      </c>
      <c r="K254" s="105"/>
    </row>
    <row r="255" spans="1:11" s="21" customFormat="1" ht="10.15">
      <c r="A255" s="18">
        <f t="shared" si="3"/>
        <v>253</v>
      </c>
      <c r="B255" s="36" t="s">
        <v>13</v>
      </c>
      <c r="C255" s="36" t="s">
        <v>14</v>
      </c>
      <c r="D255" s="36" t="s">
        <v>15</v>
      </c>
      <c r="E255" s="36" t="e" vm="4">
        <v>#VALUE!</v>
      </c>
      <c r="F255" s="36">
        <v>4</v>
      </c>
      <c r="G255" s="36" t="s">
        <v>16</v>
      </c>
      <c r="H255" s="36" t="s">
        <v>83</v>
      </c>
      <c r="I255" s="38" t="s">
        <v>29</v>
      </c>
      <c r="J255" s="9">
        <v>3006000</v>
      </c>
      <c r="K255" s="105"/>
    </row>
    <row r="256" spans="1:11" s="21" customFormat="1" ht="10.15">
      <c r="A256" s="18">
        <f t="shared" si="3"/>
        <v>254</v>
      </c>
      <c r="B256" s="36" t="s">
        <v>13</v>
      </c>
      <c r="C256" s="36" t="s">
        <v>14</v>
      </c>
      <c r="D256" s="36" t="s">
        <v>15</v>
      </c>
      <c r="E256" s="36" t="e" vm="4">
        <v>#VALUE!</v>
      </c>
      <c r="F256" s="36">
        <v>4</v>
      </c>
      <c r="G256" s="36" t="s">
        <v>16</v>
      </c>
      <c r="H256" s="36" t="s">
        <v>83</v>
      </c>
      <c r="I256" s="38" t="s">
        <v>29</v>
      </c>
      <c r="J256" s="9">
        <v>3006000</v>
      </c>
      <c r="K256" s="105"/>
    </row>
    <row r="257" spans="1:11" s="21" customFormat="1" ht="10.15" hidden="1">
      <c r="A257" s="18">
        <f t="shared" si="3"/>
        <v>255</v>
      </c>
      <c r="B257" s="36" t="s">
        <v>13</v>
      </c>
      <c r="C257" s="36" t="s">
        <v>14</v>
      </c>
      <c r="D257" s="36" t="s">
        <v>15</v>
      </c>
      <c r="E257" s="36" t="e" vm="28">
        <v>#VALUE!</v>
      </c>
      <c r="F257" s="36">
        <v>47</v>
      </c>
      <c r="G257" s="36" t="s">
        <v>20</v>
      </c>
      <c r="H257" s="36" t="s">
        <v>104</v>
      </c>
      <c r="I257" s="36" t="s">
        <v>198</v>
      </c>
      <c r="J257" s="9">
        <v>1500000</v>
      </c>
      <c r="K257" s="105"/>
    </row>
    <row r="258" spans="1:11" s="21" customFormat="1" ht="10.15" hidden="1">
      <c r="A258" s="18">
        <f t="shared" si="3"/>
        <v>256</v>
      </c>
      <c r="B258" s="36" t="s">
        <v>13</v>
      </c>
      <c r="C258" s="36" t="s">
        <v>14</v>
      </c>
      <c r="D258" s="36" t="s">
        <v>15</v>
      </c>
      <c r="E258" s="36" t="e" vm="28">
        <v>#VALUE!</v>
      </c>
      <c r="F258" s="36">
        <v>47</v>
      </c>
      <c r="G258" s="36" t="s">
        <v>20</v>
      </c>
      <c r="H258" s="36" t="s">
        <v>199</v>
      </c>
      <c r="I258" s="36" t="s">
        <v>198</v>
      </c>
      <c r="J258" s="9">
        <v>1360800</v>
      </c>
      <c r="K258" s="105"/>
    </row>
    <row r="259" spans="1:11" s="21" customFormat="1" ht="10.15" hidden="1">
      <c r="A259" s="18">
        <f t="shared" si="3"/>
        <v>257</v>
      </c>
      <c r="B259" s="36" t="s">
        <v>13</v>
      </c>
      <c r="C259" s="36" t="s">
        <v>259</v>
      </c>
      <c r="D259" s="36" t="s">
        <v>260</v>
      </c>
      <c r="E259" s="36" t="e" vm="4">
        <v>#VALUE!</v>
      </c>
      <c r="F259" s="36">
        <v>12</v>
      </c>
      <c r="G259" s="36" t="s">
        <v>64</v>
      </c>
      <c r="H259" s="36" t="s">
        <v>48</v>
      </c>
      <c r="I259" s="36" t="s">
        <v>261</v>
      </c>
      <c r="J259" s="9">
        <v>4642000</v>
      </c>
      <c r="K259" s="105"/>
    </row>
    <row r="260" spans="1:11" s="21" customFormat="1" ht="10.15" hidden="1">
      <c r="A260" s="18">
        <f t="shared" ref="A260:A323" si="4">A259+1</f>
        <v>258</v>
      </c>
      <c r="B260" s="36" t="s">
        <v>13</v>
      </c>
      <c r="C260" s="36" t="s">
        <v>30</v>
      </c>
      <c r="D260" s="36" t="s">
        <v>31</v>
      </c>
      <c r="E260" s="36" t="e" vm="2">
        <v>#VALUE!</v>
      </c>
      <c r="F260" s="36">
        <v>34</v>
      </c>
      <c r="G260" s="36" t="s">
        <v>113</v>
      </c>
      <c r="H260" s="36" t="s">
        <v>262</v>
      </c>
      <c r="I260" s="36" t="s">
        <v>136</v>
      </c>
      <c r="J260" s="9">
        <v>12643884</v>
      </c>
      <c r="K260" s="105"/>
    </row>
    <row r="261" spans="1:11" s="21" customFormat="1" ht="10.15">
      <c r="A261" s="18">
        <f t="shared" si="4"/>
        <v>259</v>
      </c>
      <c r="B261" s="36" t="s">
        <v>13</v>
      </c>
      <c r="C261" s="36" t="s">
        <v>30</v>
      </c>
      <c r="D261" s="36" t="s">
        <v>31</v>
      </c>
      <c r="E261" s="36" t="e" vm="8">
        <v>#VALUE!</v>
      </c>
      <c r="F261" s="36">
        <v>29</v>
      </c>
      <c r="G261" s="36" t="s">
        <v>16</v>
      </c>
      <c r="H261" s="36" t="s">
        <v>89</v>
      </c>
      <c r="I261" s="38" t="s">
        <v>166</v>
      </c>
      <c r="J261" s="9">
        <v>72800000</v>
      </c>
      <c r="K261" s="105"/>
    </row>
    <row r="262" spans="1:11" s="21" customFormat="1" ht="10.15">
      <c r="A262" s="18">
        <f t="shared" si="4"/>
        <v>260</v>
      </c>
      <c r="B262" s="36" t="s">
        <v>13</v>
      </c>
      <c r="C262" s="36" t="s">
        <v>14</v>
      </c>
      <c r="D262" s="36" t="s">
        <v>15</v>
      </c>
      <c r="E262" s="36" t="e" vm="4">
        <v>#VALUE!</v>
      </c>
      <c r="F262" s="36">
        <v>106</v>
      </c>
      <c r="G262" s="36" t="s">
        <v>16</v>
      </c>
      <c r="H262" s="36" t="s">
        <v>89</v>
      </c>
      <c r="I262" s="36" t="s">
        <v>156</v>
      </c>
      <c r="J262" s="9">
        <v>7880000</v>
      </c>
      <c r="K262" s="105"/>
    </row>
    <row r="263" spans="1:11" s="21" customFormat="1" ht="10.15" hidden="1">
      <c r="A263" s="18">
        <f t="shared" si="4"/>
        <v>261</v>
      </c>
      <c r="B263" s="36" t="s">
        <v>13</v>
      </c>
      <c r="C263" s="36" t="s">
        <v>14</v>
      </c>
      <c r="D263" s="36" t="s">
        <v>15</v>
      </c>
      <c r="E263" s="36" t="e" vm="4">
        <v>#VALUE!</v>
      </c>
      <c r="F263" s="36">
        <v>106</v>
      </c>
      <c r="G263" s="36" t="s">
        <v>20</v>
      </c>
      <c r="H263" s="36" t="s">
        <v>21</v>
      </c>
      <c r="I263" s="36" t="s">
        <v>156</v>
      </c>
      <c r="J263" s="9">
        <v>2900000</v>
      </c>
      <c r="K263" s="105"/>
    </row>
    <row r="264" spans="1:11" s="21" customFormat="1" ht="10.15" hidden="1">
      <c r="A264" s="18">
        <f t="shared" si="4"/>
        <v>262</v>
      </c>
      <c r="B264" s="36" t="s">
        <v>13</v>
      </c>
      <c r="C264" s="36" t="s">
        <v>14</v>
      </c>
      <c r="D264" s="36" t="s">
        <v>15</v>
      </c>
      <c r="E264" s="36" t="e" vm="14">
        <v>#VALUE!</v>
      </c>
      <c r="F264" s="36">
        <v>1</v>
      </c>
      <c r="G264" s="36" t="s">
        <v>25</v>
      </c>
      <c r="H264" s="36" t="s">
        <v>161</v>
      </c>
      <c r="I264" s="39" t="s">
        <v>244</v>
      </c>
      <c r="J264" s="9">
        <v>4200000</v>
      </c>
      <c r="K264" s="105"/>
    </row>
    <row r="265" spans="1:11" s="21" customFormat="1" ht="10.15" hidden="1">
      <c r="A265" s="18">
        <f t="shared" si="4"/>
        <v>263</v>
      </c>
      <c r="B265" s="36" t="s">
        <v>13</v>
      </c>
      <c r="C265" s="36" t="s">
        <v>30</v>
      </c>
      <c r="D265" s="36" t="s">
        <v>31</v>
      </c>
      <c r="E265" s="36" t="e" vm="4">
        <v>#VALUE!</v>
      </c>
      <c r="F265" s="36">
        <v>7</v>
      </c>
      <c r="G265" s="36" t="s">
        <v>64</v>
      </c>
      <c r="H265" s="36" t="s">
        <v>48</v>
      </c>
      <c r="I265" s="36" t="s">
        <v>263</v>
      </c>
      <c r="J265" s="9">
        <v>7410000</v>
      </c>
      <c r="K265" s="105"/>
    </row>
    <row r="266" spans="1:11" s="21" customFormat="1" ht="10.15" hidden="1">
      <c r="A266" s="18">
        <f t="shared" si="4"/>
        <v>264</v>
      </c>
      <c r="B266" s="36" t="s">
        <v>13</v>
      </c>
      <c r="C266" s="36" t="s">
        <v>14</v>
      </c>
      <c r="D266" s="36" t="s">
        <v>15</v>
      </c>
      <c r="E266" s="36" t="e" vm="30">
        <v>#VALUE!</v>
      </c>
      <c r="F266" s="36">
        <v>13</v>
      </c>
      <c r="G266" s="36" t="s">
        <v>25</v>
      </c>
      <c r="H266" s="36" t="s">
        <v>264</v>
      </c>
      <c r="I266" s="36" t="s">
        <v>265</v>
      </c>
      <c r="J266" s="9">
        <v>4350000</v>
      </c>
      <c r="K266" s="105"/>
    </row>
    <row r="267" spans="1:11" s="21" customFormat="1" ht="10.15" hidden="1">
      <c r="A267" s="18">
        <f t="shared" si="4"/>
        <v>265</v>
      </c>
      <c r="B267" s="36" t="s">
        <v>13</v>
      </c>
      <c r="C267" s="36" t="s">
        <v>14</v>
      </c>
      <c r="D267" s="36" t="s">
        <v>15</v>
      </c>
      <c r="E267" s="36" t="e" vm="30">
        <v>#VALUE!</v>
      </c>
      <c r="F267" s="36">
        <v>13</v>
      </c>
      <c r="G267" s="36" t="s">
        <v>25</v>
      </c>
      <c r="H267" s="36" t="s">
        <v>266</v>
      </c>
      <c r="I267" s="36" t="s">
        <v>265</v>
      </c>
      <c r="J267" s="9">
        <v>2900000</v>
      </c>
      <c r="K267" s="105"/>
    </row>
    <row r="268" spans="1:11" s="21" customFormat="1" ht="10.15" hidden="1">
      <c r="A268" s="18">
        <f t="shared" si="4"/>
        <v>266</v>
      </c>
      <c r="B268" s="36" t="s">
        <v>13</v>
      </c>
      <c r="C268" s="36" t="s">
        <v>30</v>
      </c>
      <c r="D268" s="36" t="s">
        <v>31</v>
      </c>
      <c r="E268" s="36" t="e" vm="4">
        <v>#VALUE!</v>
      </c>
      <c r="F268" s="36">
        <v>34</v>
      </c>
      <c r="G268" s="36" t="s">
        <v>62</v>
      </c>
      <c r="H268" s="36" t="s">
        <v>129</v>
      </c>
      <c r="I268" s="38" t="s">
        <v>246</v>
      </c>
      <c r="J268" s="9">
        <v>1110000</v>
      </c>
      <c r="K268" s="105"/>
    </row>
    <row r="269" spans="1:11" s="21" customFormat="1" ht="10.15" hidden="1">
      <c r="A269" s="18">
        <f t="shared" si="4"/>
        <v>267</v>
      </c>
      <c r="B269" s="36" t="s">
        <v>13</v>
      </c>
      <c r="C269" s="36" t="s">
        <v>30</v>
      </c>
      <c r="D269" s="36" t="s">
        <v>31</v>
      </c>
      <c r="E269" s="36" t="e" vm="4">
        <v>#VALUE!</v>
      </c>
      <c r="F269" s="36">
        <v>34</v>
      </c>
      <c r="G269" s="36" t="s">
        <v>62</v>
      </c>
      <c r="H269" s="36" t="s">
        <v>97</v>
      </c>
      <c r="I269" s="38" t="s">
        <v>246</v>
      </c>
      <c r="J269" s="9">
        <v>3830784</v>
      </c>
      <c r="K269" s="105"/>
    </row>
    <row r="270" spans="1:11" s="21" customFormat="1" ht="10.15" hidden="1">
      <c r="A270" s="18">
        <f t="shared" si="4"/>
        <v>268</v>
      </c>
      <c r="B270" s="36" t="s">
        <v>13</v>
      </c>
      <c r="C270" s="36" t="s">
        <v>30</v>
      </c>
      <c r="D270" s="36" t="s">
        <v>31</v>
      </c>
      <c r="E270" s="36" t="e" vm="4">
        <v>#VALUE!</v>
      </c>
      <c r="F270" s="36">
        <v>34</v>
      </c>
      <c r="G270" s="36" t="s">
        <v>20</v>
      </c>
      <c r="H270" s="36" t="s">
        <v>267</v>
      </c>
      <c r="I270" s="38" t="s">
        <v>246</v>
      </c>
      <c r="J270" s="9">
        <v>480000</v>
      </c>
      <c r="K270" s="105"/>
    </row>
    <row r="271" spans="1:11" s="21" customFormat="1" ht="10.15" hidden="1">
      <c r="A271" s="18">
        <f t="shared" si="4"/>
        <v>269</v>
      </c>
      <c r="B271" s="36" t="s">
        <v>13</v>
      </c>
      <c r="C271" s="36" t="s">
        <v>30</v>
      </c>
      <c r="D271" s="36" t="s">
        <v>31</v>
      </c>
      <c r="E271" s="36" t="e" vm="4">
        <v>#VALUE!</v>
      </c>
      <c r="F271" s="36">
        <v>55</v>
      </c>
      <c r="G271" s="36" t="s">
        <v>62</v>
      </c>
      <c r="H271" s="36" t="s">
        <v>268</v>
      </c>
      <c r="I271" s="40" t="s">
        <v>215</v>
      </c>
      <c r="J271" s="10">
        <v>4426752</v>
      </c>
      <c r="K271" s="105"/>
    </row>
    <row r="272" spans="1:11" s="21" customFormat="1" ht="10.15" hidden="1">
      <c r="A272" s="18">
        <f t="shared" si="4"/>
        <v>270</v>
      </c>
      <c r="B272" s="36" t="s">
        <v>13</v>
      </c>
      <c r="C272" s="36" t="s">
        <v>14</v>
      </c>
      <c r="D272" s="36" t="s">
        <v>15</v>
      </c>
      <c r="E272" s="36" t="e" vm="4">
        <v>#VALUE!</v>
      </c>
      <c r="F272" s="36">
        <v>8</v>
      </c>
      <c r="G272" s="36" t="s">
        <v>64</v>
      </c>
      <c r="H272" s="36" t="s">
        <v>46</v>
      </c>
      <c r="I272" s="38" t="s">
        <v>166</v>
      </c>
      <c r="J272" s="9">
        <v>26078000</v>
      </c>
      <c r="K272" s="105"/>
    </row>
    <row r="273" spans="1:11" s="21" customFormat="1" ht="10.15" hidden="1">
      <c r="A273" s="18">
        <f t="shared" si="4"/>
        <v>271</v>
      </c>
      <c r="B273" s="36" t="s">
        <v>13</v>
      </c>
      <c r="C273" s="36" t="s">
        <v>30</v>
      </c>
      <c r="D273" s="36" t="s">
        <v>31</v>
      </c>
      <c r="E273" s="36" t="e" vm="11">
        <v>#VALUE!</v>
      </c>
      <c r="F273" s="36">
        <v>23</v>
      </c>
      <c r="G273" s="36" t="s">
        <v>62</v>
      </c>
      <c r="H273" s="36" t="s">
        <v>269</v>
      </c>
      <c r="I273" s="36" t="s">
        <v>51</v>
      </c>
      <c r="J273" s="9">
        <v>2121000</v>
      </c>
      <c r="K273" s="105"/>
    </row>
    <row r="274" spans="1:11" s="21" customFormat="1" ht="10.15" hidden="1">
      <c r="A274" s="18">
        <f t="shared" si="4"/>
        <v>272</v>
      </c>
      <c r="B274" s="36" t="s">
        <v>13</v>
      </c>
      <c r="C274" s="36" t="s">
        <v>30</v>
      </c>
      <c r="D274" s="36" t="s">
        <v>31</v>
      </c>
      <c r="E274" s="36" t="e" vm="11">
        <v>#VALUE!</v>
      </c>
      <c r="F274" s="36">
        <v>7</v>
      </c>
      <c r="G274" s="36" t="s">
        <v>62</v>
      </c>
      <c r="H274" s="36" t="s">
        <v>129</v>
      </c>
      <c r="I274" s="36" t="s">
        <v>51</v>
      </c>
      <c r="J274" s="9">
        <v>4688000</v>
      </c>
      <c r="K274" s="105"/>
    </row>
    <row r="275" spans="1:11" s="21" customFormat="1" ht="10.15" hidden="1">
      <c r="A275" s="18">
        <f t="shared" si="4"/>
        <v>273</v>
      </c>
      <c r="B275" s="36" t="s">
        <v>13</v>
      </c>
      <c r="C275" s="36" t="s">
        <v>30</v>
      </c>
      <c r="D275" s="36" t="s">
        <v>31</v>
      </c>
      <c r="E275" s="36" t="e" vm="4">
        <v>#VALUE!</v>
      </c>
      <c r="F275" s="36">
        <v>45</v>
      </c>
      <c r="G275" s="36" t="s">
        <v>64</v>
      </c>
      <c r="H275" s="36" t="s">
        <v>81</v>
      </c>
      <c r="I275" s="39" t="s">
        <v>149</v>
      </c>
      <c r="J275" s="10">
        <v>24710000</v>
      </c>
      <c r="K275" s="105"/>
    </row>
    <row r="276" spans="1:11" s="21" customFormat="1" ht="10.15" hidden="1">
      <c r="A276" s="18">
        <f t="shared" si="4"/>
        <v>274</v>
      </c>
      <c r="B276" s="36" t="s">
        <v>13</v>
      </c>
      <c r="C276" s="36" t="s">
        <v>23</v>
      </c>
      <c r="D276" s="36" t="s">
        <v>24</v>
      </c>
      <c r="E276" s="36" t="e" vm="4">
        <v>#VALUE!</v>
      </c>
      <c r="F276" s="36">
        <v>3</v>
      </c>
      <c r="G276" s="36" t="s">
        <v>25</v>
      </c>
      <c r="H276" s="36" t="s">
        <v>232</v>
      </c>
      <c r="I276" s="38" t="s">
        <v>270</v>
      </c>
      <c r="J276" s="9">
        <v>960000</v>
      </c>
      <c r="K276" s="105"/>
    </row>
    <row r="277" spans="1:11" s="21" customFormat="1" ht="10.15" hidden="1">
      <c r="A277" s="18">
        <f t="shared" si="4"/>
        <v>275</v>
      </c>
      <c r="B277" s="36" t="s">
        <v>13</v>
      </c>
      <c r="C277" s="36" t="s">
        <v>30</v>
      </c>
      <c r="D277" s="36" t="s">
        <v>31</v>
      </c>
      <c r="E277" s="36" t="e" vm="8">
        <v>#VALUE!</v>
      </c>
      <c r="F277" s="36">
        <v>37</v>
      </c>
      <c r="G277" s="36" t="s">
        <v>113</v>
      </c>
      <c r="H277" s="36" t="s">
        <v>271</v>
      </c>
      <c r="I277" s="38" t="s">
        <v>272</v>
      </c>
      <c r="J277" s="9">
        <v>5572800</v>
      </c>
      <c r="K277" s="105"/>
    </row>
    <row r="278" spans="1:11" s="21" customFormat="1" ht="10.15" hidden="1">
      <c r="A278" s="18">
        <f t="shared" si="4"/>
        <v>276</v>
      </c>
      <c r="B278" s="36" t="s">
        <v>13</v>
      </c>
      <c r="C278" s="36" t="s">
        <v>30</v>
      </c>
      <c r="D278" s="36" t="s">
        <v>31</v>
      </c>
      <c r="E278" s="36" t="e" vm="2">
        <v>#VALUE!</v>
      </c>
      <c r="F278" s="36">
        <v>26</v>
      </c>
      <c r="G278" s="36" t="s">
        <v>62</v>
      </c>
      <c r="H278" s="36" t="s">
        <v>273</v>
      </c>
      <c r="I278" s="36" t="s">
        <v>136</v>
      </c>
      <c r="J278" s="9">
        <v>9716112</v>
      </c>
      <c r="K278" s="105"/>
    </row>
    <row r="279" spans="1:11" s="21" customFormat="1" ht="10.15" hidden="1">
      <c r="A279" s="18">
        <f t="shared" si="4"/>
        <v>277</v>
      </c>
      <c r="B279" s="36" t="s">
        <v>13</v>
      </c>
      <c r="C279" s="36" t="s">
        <v>30</v>
      </c>
      <c r="D279" s="36" t="s">
        <v>31</v>
      </c>
      <c r="E279" s="36" t="e" vm="13">
        <v>#VALUE!</v>
      </c>
      <c r="F279" s="36">
        <v>42</v>
      </c>
      <c r="G279" s="36" t="s">
        <v>20</v>
      </c>
      <c r="H279" s="36" t="s">
        <v>35</v>
      </c>
      <c r="I279" s="39" t="s">
        <v>33</v>
      </c>
      <c r="J279" s="9">
        <v>3924000</v>
      </c>
      <c r="K279" s="105"/>
    </row>
    <row r="280" spans="1:11" s="21" customFormat="1" ht="10.15" hidden="1">
      <c r="A280" s="18">
        <f t="shared" si="4"/>
        <v>278</v>
      </c>
      <c r="B280" s="36" t="s">
        <v>13</v>
      </c>
      <c r="C280" s="36" t="s">
        <v>30</v>
      </c>
      <c r="D280" s="36" t="s">
        <v>31</v>
      </c>
      <c r="E280" s="36" t="e" vm="13">
        <v>#VALUE!</v>
      </c>
      <c r="F280" s="36">
        <v>99</v>
      </c>
      <c r="G280" s="36" t="s">
        <v>20</v>
      </c>
      <c r="H280" s="36" t="s">
        <v>133</v>
      </c>
      <c r="I280" s="38" t="s">
        <v>33</v>
      </c>
      <c r="J280" s="9">
        <v>872000</v>
      </c>
      <c r="K280" s="105"/>
    </row>
    <row r="281" spans="1:11" s="21" customFormat="1" ht="10.15" hidden="1">
      <c r="A281" s="18">
        <f t="shared" si="4"/>
        <v>279</v>
      </c>
      <c r="B281" s="36" t="s">
        <v>13</v>
      </c>
      <c r="C281" s="36" t="s">
        <v>30</v>
      </c>
      <c r="D281" s="36" t="s">
        <v>31</v>
      </c>
      <c r="E281" s="36" t="e" vm="4">
        <v>#VALUE!</v>
      </c>
      <c r="F281" s="36">
        <v>83</v>
      </c>
      <c r="G281" s="36" t="s">
        <v>62</v>
      </c>
      <c r="H281" s="36" t="s">
        <v>107</v>
      </c>
      <c r="I281" s="37" t="s">
        <v>209</v>
      </c>
      <c r="J281" s="9">
        <v>5565765</v>
      </c>
      <c r="K281" s="105"/>
    </row>
    <row r="282" spans="1:11" s="21" customFormat="1" ht="10.15" hidden="1">
      <c r="A282" s="18">
        <f t="shared" si="4"/>
        <v>280</v>
      </c>
      <c r="B282" s="36" t="s">
        <v>13</v>
      </c>
      <c r="C282" s="36" t="s">
        <v>30</v>
      </c>
      <c r="D282" s="36" t="s">
        <v>31</v>
      </c>
      <c r="E282" s="36" t="e" vm="13">
        <v>#VALUE!</v>
      </c>
      <c r="F282" s="36">
        <v>55</v>
      </c>
      <c r="G282" s="36" t="s">
        <v>64</v>
      </c>
      <c r="H282" s="36" t="s">
        <v>142</v>
      </c>
      <c r="I282" s="36" t="s">
        <v>47</v>
      </c>
      <c r="J282" s="9">
        <v>7405200</v>
      </c>
      <c r="K282" s="105"/>
    </row>
    <row r="283" spans="1:11" s="21" customFormat="1" ht="10.15" hidden="1">
      <c r="A283" s="18">
        <f t="shared" si="4"/>
        <v>281</v>
      </c>
      <c r="B283" s="36" t="s">
        <v>13</v>
      </c>
      <c r="C283" s="36" t="s">
        <v>14</v>
      </c>
      <c r="D283" s="36" t="s">
        <v>15</v>
      </c>
      <c r="E283" s="36" t="e" vm="13">
        <v>#VALUE!</v>
      </c>
      <c r="F283" s="36">
        <v>2</v>
      </c>
      <c r="G283" s="36" t="s">
        <v>64</v>
      </c>
      <c r="H283" s="36" t="s">
        <v>142</v>
      </c>
      <c r="I283" s="38" t="s">
        <v>47</v>
      </c>
      <c r="J283" s="9">
        <v>15246000</v>
      </c>
      <c r="K283" s="105"/>
    </row>
    <row r="284" spans="1:11" s="21" customFormat="1" ht="10.15" hidden="1">
      <c r="A284" s="18">
        <f t="shared" si="4"/>
        <v>282</v>
      </c>
      <c r="B284" s="36" t="s">
        <v>13</v>
      </c>
      <c r="C284" s="36" t="s">
        <v>14</v>
      </c>
      <c r="D284" s="36" t="s">
        <v>15</v>
      </c>
      <c r="E284" s="36" t="e" vm="13">
        <v>#VALUE!</v>
      </c>
      <c r="F284" s="36">
        <v>2</v>
      </c>
      <c r="G284" s="36" t="s">
        <v>64</v>
      </c>
      <c r="H284" s="36" t="s">
        <v>46</v>
      </c>
      <c r="I284" s="38" t="s">
        <v>47</v>
      </c>
      <c r="J284" s="9">
        <v>2364700</v>
      </c>
      <c r="K284" s="105"/>
    </row>
    <row r="285" spans="1:11" s="21" customFormat="1" ht="10.15" hidden="1">
      <c r="A285" s="18">
        <f t="shared" si="4"/>
        <v>283</v>
      </c>
      <c r="B285" s="36" t="s">
        <v>13</v>
      </c>
      <c r="C285" s="36" t="s">
        <v>30</v>
      </c>
      <c r="D285" s="36" t="s">
        <v>31</v>
      </c>
      <c r="E285" s="37" t="e" vm="28">
        <v>#VALUE!</v>
      </c>
      <c r="F285" s="36">
        <v>140</v>
      </c>
      <c r="G285" s="36" t="s">
        <v>62</v>
      </c>
      <c r="H285" s="36" t="s">
        <v>269</v>
      </c>
      <c r="I285" s="37" t="s">
        <v>198</v>
      </c>
      <c r="J285" s="9">
        <v>1953000</v>
      </c>
      <c r="K285" s="105"/>
    </row>
    <row r="286" spans="1:11" s="21" customFormat="1" ht="10.15" hidden="1">
      <c r="A286" s="18">
        <f t="shared" si="4"/>
        <v>284</v>
      </c>
      <c r="B286" s="36" t="s">
        <v>13</v>
      </c>
      <c r="C286" s="36" t="s">
        <v>30</v>
      </c>
      <c r="D286" s="36" t="s">
        <v>31</v>
      </c>
      <c r="E286" s="36" t="e" vm="4">
        <v>#VALUE!</v>
      </c>
      <c r="F286" s="36">
        <v>42</v>
      </c>
      <c r="G286" s="36" t="s">
        <v>64</v>
      </c>
      <c r="H286" s="36" t="s">
        <v>46</v>
      </c>
      <c r="I286" s="39" t="s">
        <v>274</v>
      </c>
      <c r="J286" s="10">
        <v>38500000</v>
      </c>
      <c r="K286" s="105"/>
    </row>
    <row r="287" spans="1:11" s="21" customFormat="1" ht="10.15" hidden="1">
      <c r="A287" s="18">
        <f t="shared" si="4"/>
        <v>285</v>
      </c>
      <c r="B287" s="36" t="s">
        <v>13</v>
      </c>
      <c r="C287" s="36" t="s">
        <v>30</v>
      </c>
      <c r="D287" s="36" t="s">
        <v>31</v>
      </c>
      <c r="E287" s="36" t="e" vm="2">
        <v>#VALUE!</v>
      </c>
      <c r="F287" s="36">
        <v>23</v>
      </c>
      <c r="G287" s="36" t="s">
        <v>62</v>
      </c>
      <c r="H287" s="36" t="s">
        <v>273</v>
      </c>
      <c r="I287" s="36" t="s">
        <v>136</v>
      </c>
      <c r="J287" s="9">
        <v>8366652</v>
      </c>
      <c r="K287" s="105"/>
    </row>
    <row r="288" spans="1:11" s="21" customFormat="1" ht="10.15" hidden="1">
      <c r="A288" s="18">
        <f t="shared" si="4"/>
        <v>286</v>
      </c>
      <c r="B288" s="36" t="s">
        <v>13</v>
      </c>
      <c r="C288" s="36" t="s">
        <v>14</v>
      </c>
      <c r="D288" s="36" t="s">
        <v>15</v>
      </c>
      <c r="E288" s="36" t="e" vm="4">
        <v>#VALUE!</v>
      </c>
      <c r="F288" s="36">
        <v>7</v>
      </c>
      <c r="G288" s="36" t="s">
        <v>20</v>
      </c>
      <c r="H288" s="36" t="s">
        <v>275</v>
      </c>
      <c r="I288" s="36" t="s">
        <v>276</v>
      </c>
      <c r="J288" s="9">
        <v>166800</v>
      </c>
      <c r="K288" s="105"/>
    </row>
    <row r="289" spans="1:11" s="21" customFormat="1" ht="10.15" hidden="1">
      <c r="A289" s="18">
        <f t="shared" si="4"/>
        <v>287</v>
      </c>
      <c r="B289" s="36" t="s">
        <v>13</v>
      </c>
      <c r="C289" s="36" t="s">
        <v>30</v>
      </c>
      <c r="D289" s="36" t="s">
        <v>31</v>
      </c>
      <c r="E289" s="36" t="e" vm="8">
        <v>#VALUE!</v>
      </c>
      <c r="F289" s="36">
        <v>27</v>
      </c>
      <c r="G289" s="36" t="s">
        <v>64</v>
      </c>
      <c r="H289" s="36" t="s">
        <v>141</v>
      </c>
      <c r="I289" s="36" t="s">
        <v>277</v>
      </c>
      <c r="J289" s="9">
        <v>10526944</v>
      </c>
      <c r="K289" s="105"/>
    </row>
    <row r="290" spans="1:11" s="21" customFormat="1" ht="10.15" hidden="1">
      <c r="A290" s="18">
        <f t="shared" si="4"/>
        <v>288</v>
      </c>
      <c r="B290" s="41" t="s">
        <v>13</v>
      </c>
      <c r="C290" s="41" t="s">
        <v>30</v>
      </c>
      <c r="D290" s="41" t="s">
        <v>31</v>
      </c>
      <c r="E290" s="41" t="e" vm="4">
        <v>#VALUE!</v>
      </c>
      <c r="F290" s="41">
        <v>6</v>
      </c>
      <c r="G290" s="41" t="s">
        <v>64</v>
      </c>
      <c r="H290" s="41" t="s">
        <v>46</v>
      </c>
      <c r="I290" s="41" t="s">
        <v>274</v>
      </c>
      <c r="J290" s="11">
        <v>45517500</v>
      </c>
      <c r="K290" s="105" t="s">
        <v>278</v>
      </c>
    </row>
    <row r="291" spans="1:11" s="21" customFormat="1" ht="10.15" hidden="1">
      <c r="A291" s="18">
        <f t="shared" si="4"/>
        <v>289</v>
      </c>
      <c r="B291" s="41" t="s">
        <v>13</v>
      </c>
      <c r="C291" s="41" t="s">
        <v>14</v>
      </c>
      <c r="D291" s="41" t="s">
        <v>15</v>
      </c>
      <c r="E291" s="41" t="e" vm="28">
        <v>#VALUE!</v>
      </c>
      <c r="F291" s="41">
        <v>1</v>
      </c>
      <c r="G291" s="41" t="s">
        <v>62</v>
      </c>
      <c r="H291" s="41" t="s">
        <v>279</v>
      </c>
      <c r="I291" s="41" t="s">
        <v>198</v>
      </c>
      <c r="J291" s="11">
        <v>15701400</v>
      </c>
      <c r="K291" s="105"/>
    </row>
    <row r="292" spans="1:11" s="21" customFormat="1" ht="10.15" hidden="1">
      <c r="A292" s="18">
        <f t="shared" si="4"/>
        <v>290</v>
      </c>
      <c r="B292" s="41" t="s">
        <v>13</v>
      </c>
      <c r="C292" s="41" t="s">
        <v>14</v>
      </c>
      <c r="D292" s="41" t="s">
        <v>15</v>
      </c>
      <c r="E292" s="41" t="e" vm="4">
        <v>#VALUE!</v>
      </c>
      <c r="F292" s="41">
        <v>10</v>
      </c>
      <c r="G292" s="41" t="s">
        <v>73</v>
      </c>
      <c r="H292" s="41" t="s">
        <v>39</v>
      </c>
      <c r="I292" s="41" t="s">
        <v>280</v>
      </c>
      <c r="J292" s="11">
        <v>2400000</v>
      </c>
      <c r="K292" s="105"/>
    </row>
    <row r="293" spans="1:11" s="21" customFormat="1" ht="10.15" hidden="1">
      <c r="A293" s="18">
        <f t="shared" si="4"/>
        <v>291</v>
      </c>
      <c r="B293" s="41" t="s">
        <v>13</v>
      </c>
      <c r="C293" s="41" t="s">
        <v>14</v>
      </c>
      <c r="D293" s="41" t="s">
        <v>15</v>
      </c>
      <c r="E293" s="41" t="e" vm="4">
        <v>#VALUE!</v>
      </c>
      <c r="F293" s="41">
        <v>3</v>
      </c>
      <c r="G293" s="41" t="s">
        <v>62</v>
      </c>
      <c r="H293" s="41" t="s">
        <v>43</v>
      </c>
      <c r="I293" s="41" t="s">
        <v>109</v>
      </c>
      <c r="J293" s="11">
        <v>1712340</v>
      </c>
      <c r="K293" s="105"/>
    </row>
    <row r="294" spans="1:11" s="21" customFormat="1" ht="10.15" hidden="1">
      <c r="A294" s="18">
        <f t="shared" si="4"/>
        <v>292</v>
      </c>
      <c r="B294" s="41" t="s">
        <v>13</v>
      </c>
      <c r="C294" s="41" t="s">
        <v>14</v>
      </c>
      <c r="D294" s="41" t="s">
        <v>15</v>
      </c>
      <c r="E294" s="41" t="e" vm="4">
        <v>#VALUE!</v>
      </c>
      <c r="F294" s="41">
        <v>3</v>
      </c>
      <c r="G294" s="41" t="s">
        <v>20</v>
      </c>
      <c r="H294" s="41" t="s">
        <v>110</v>
      </c>
      <c r="I294" s="41" t="s">
        <v>109</v>
      </c>
      <c r="J294" s="11">
        <v>414000</v>
      </c>
      <c r="K294" s="105"/>
    </row>
    <row r="295" spans="1:11" s="21" customFormat="1" ht="10.15" hidden="1">
      <c r="A295" s="18">
        <f t="shared" si="4"/>
        <v>293</v>
      </c>
      <c r="B295" s="41" t="s">
        <v>13</v>
      </c>
      <c r="C295" s="41" t="s">
        <v>30</v>
      </c>
      <c r="D295" s="41" t="s">
        <v>31</v>
      </c>
      <c r="E295" s="41" t="e" vm="8">
        <v>#VALUE!</v>
      </c>
      <c r="F295" s="41">
        <v>7</v>
      </c>
      <c r="G295" s="41" t="s">
        <v>64</v>
      </c>
      <c r="H295" s="41" t="s">
        <v>142</v>
      </c>
      <c r="I295" s="41" t="s">
        <v>92</v>
      </c>
      <c r="J295" s="11">
        <v>63516420</v>
      </c>
      <c r="K295" s="105"/>
    </row>
    <row r="296" spans="1:11" s="21" customFormat="1" ht="10.15">
      <c r="A296" s="18">
        <f t="shared" si="4"/>
        <v>294</v>
      </c>
      <c r="B296" s="41" t="s">
        <v>13</v>
      </c>
      <c r="C296" s="41" t="s">
        <v>30</v>
      </c>
      <c r="D296" s="41" t="s">
        <v>31</v>
      </c>
      <c r="E296" s="41" t="e" vm="4">
        <v>#VALUE!</v>
      </c>
      <c r="F296" s="41">
        <v>19</v>
      </c>
      <c r="G296" s="41" t="s">
        <v>16</v>
      </c>
      <c r="H296" s="41" t="s">
        <v>177</v>
      </c>
      <c r="I296" s="41" t="s">
        <v>202</v>
      </c>
      <c r="J296" s="11">
        <v>12740000</v>
      </c>
      <c r="K296" s="105"/>
    </row>
    <row r="297" spans="1:11" s="21" customFormat="1" ht="10.15">
      <c r="A297" s="18">
        <f t="shared" si="4"/>
        <v>295</v>
      </c>
      <c r="B297" s="41" t="s">
        <v>13</v>
      </c>
      <c r="C297" s="41" t="s">
        <v>14</v>
      </c>
      <c r="D297" s="41" t="s">
        <v>15</v>
      </c>
      <c r="E297" s="41" t="e" vm="4">
        <v>#VALUE!</v>
      </c>
      <c r="F297" s="41">
        <v>21</v>
      </c>
      <c r="G297" s="41" t="s">
        <v>16</v>
      </c>
      <c r="H297" s="41" t="s">
        <v>177</v>
      </c>
      <c r="I297" s="41" t="s">
        <v>202</v>
      </c>
      <c r="J297" s="11">
        <v>12740000</v>
      </c>
      <c r="K297" s="105"/>
    </row>
    <row r="298" spans="1:11" s="21" customFormat="1" ht="10.15" hidden="1">
      <c r="A298" s="18">
        <f t="shared" si="4"/>
        <v>296</v>
      </c>
      <c r="B298" s="41" t="s">
        <v>13</v>
      </c>
      <c r="C298" s="41" t="s">
        <v>281</v>
      </c>
      <c r="D298" s="41" t="s">
        <v>282</v>
      </c>
      <c r="E298" s="41" t="e" vm="4">
        <v>#VALUE!</v>
      </c>
      <c r="F298" s="41">
        <v>44</v>
      </c>
      <c r="G298" s="41" t="s">
        <v>64</v>
      </c>
      <c r="H298" s="41" t="s">
        <v>48</v>
      </c>
      <c r="I298" s="41" t="s">
        <v>261</v>
      </c>
      <c r="J298" s="11">
        <v>4726400</v>
      </c>
      <c r="K298" s="105"/>
    </row>
    <row r="299" spans="1:11" s="21" customFormat="1" ht="10.15" hidden="1">
      <c r="A299" s="18">
        <f t="shared" si="4"/>
        <v>297</v>
      </c>
      <c r="B299" s="41" t="s">
        <v>13</v>
      </c>
      <c r="C299" s="41" t="s">
        <v>14</v>
      </c>
      <c r="D299" s="41" t="s">
        <v>15</v>
      </c>
      <c r="E299" s="41" t="e" vm="4">
        <v>#VALUE!</v>
      </c>
      <c r="F299" s="41">
        <v>14</v>
      </c>
      <c r="G299" s="41" t="s">
        <v>64</v>
      </c>
      <c r="H299" s="41" t="s">
        <v>46</v>
      </c>
      <c r="I299" s="41" t="s">
        <v>166</v>
      </c>
      <c r="J299" s="11">
        <v>32578000</v>
      </c>
      <c r="K299" s="105"/>
    </row>
    <row r="300" spans="1:11" s="21" customFormat="1" ht="10.15" hidden="1">
      <c r="A300" s="18">
        <f t="shared" si="4"/>
        <v>298</v>
      </c>
      <c r="B300" s="41" t="s">
        <v>13</v>
      </c>
      <c r="C300" s="42" t="s">
        <v>14</v>
      </c>
      <c r="D300" s="41" t="s">
        <v>15</v>
      </c>
      <c r="E300" s="41" t="e" vm="4">
        <v>#VALUE!</v>
      </c>
      <c r="F300" s="41">
        <v>9</v>
      </c>
      <c r="G300" s="41" t="s">
        <v>20</v>
      </c>
      <c r="H300" s="41" t="s">
        <v>283</v>
      </c>
      <c r="I300" s="41" t="s">
        <v>284</v>
      </c>
      <c r="J300" s="11">
        <v>7045200</v>
      </c>
      <c r="K300" s="105"/>
    </row>
    <row r="301" spans="1:11" s="21" customFormat="1" ht="10.15" hidden="1">
      <c r="A301" s="18">
        <f t="shared" si="4"/>
        <v>299</v>
      </c>
      <c r="B301" s="41" t="s">
        <v>13</v>
      </c>
      <c r="C301" s="41" t="s">
        <v>14</v>
      </c>
      <c r="D301" s="41" t="s">
        <v>15</v>
      </c>
      <c r="E301" s="41" t="e" vm="4">
        <v>#VALUE!</v>
      </c>
      <c r="F301" s="41">
        <v>3</v>
      </c>
      <c r="G301" s="41" t="s">
        <v>62</v>
      </c>
      <c r="H301" s="41" t="s">
        <v>131</v>
      </c>
      <c r="I301" s="41" t="s">
        <v>284</v>
      </c>
      <c r="J301" s="11">
        <v>1738590</v>
      </c>
      <c r="K301" s="105"/>
    </row>
    <row r="302" spans="1:11" s="21" customFormat="1" ht="10.15" hidden="1">
      <c r="A302" s="18">
        <f t="shared" si="4"/>
        <v>300</v>
      </c>
      <c r="B302" s="41" t="s">
        <v>13</v>
      </c>
      <c r="C302" s="41" t="s">
        <v>14</v>
      </c>
      <c r="D302" s="41" t="s">
        <v>15</v>
      </c>
      <c r="E302" s="41" t="e" vm="4">
        <v>#VALUE!</v>
      </c>
      <c r="F302" s="41">
        <v>5</v>
      </c>
      <c r="G302" s="41" t="s">
        <v>62</v>
      </c>
      <c r="H302" s="41" t="s">
        <v>43</v>
      </c>
      <c r="I302" s="41" t="s">
        <v>284</v>
      </c>
      <c r="J302" s="11">
        <v>1545600</v>
      </c>
      <c r="K302" s="105"/>
    </row>
    <row r="303" spans="1:11" s="21" customFormat="1" ht="10.15" hidden="1">
      <c r="A303" s="18">
        <f t="shared" si="4"/>
        <v>301</v>
      </c>
      <c r="B303" s="41" t="s">
        <v>13</v>
      </c>
      <c r="C303" s="41" t="s">
        <v>14</v>
      </c>
      <c r="D303" s="41" t="s">
        <v>15</v>
      </c>
      <c r="E303" s="41" t="e" vm="4">
        <v>#VALUE!</v>
      </c>
      <c r="F303" s="41">
        <v>5</v>
      </c>
      <c r="G303" s="41" t="s">
        <v>20</v>
      </c>
      <c r="H303" s="41" t="s">
        <v>285</v>
      </c>
      <c r="I303" s="41" t="s">
        <v>284</v>
      </c>
      <c r="J303" s="11">
        <v>480000</v>
      </c>
      <c r="K303" s="105"/>
    </row>
    <row r="304" spans="1:11" s="21" customFormat="1" ht="10.15" hidden="1">
      <c r="A304" s="18">
        <f t="shared" si="4"/>
        <v>302</v>
      </c>
      <c r="B304" s="41" t="s">
        <v>13</v>
      </c>
      <c r="C304" s="41" t="s">
        <v>14</v>
      </c>
      <c r="D304" s="41" t="s">
        <v>15</v>
      </c>
      <c r="E304" s="41" t="e" vm="4">
        <v>#VALUE!</v>
      </c>
      <c r="F304" s="41">
        <v>3</v>
      </c>
      <c r="G304" s="41" t="s">
        <v>20</v>
      </c>
      <c r="H304" s="41" t="s">
        <v>286</v>
      </c>
      <c r="I304" s="41" t="s">
        <v>284</v>
      </c>
      <c r="J304" s="11">
        <v>525000</v>
      </c>
      <c r="K304" s="105"/>
    </row>
    <row r="305" spans="1:11" s="21" customFormat="1" ht="10.15">
      <c r="A305" s="18">
        <f t="shared" si="4"/>
        <v>303</v>
      </c>
      <c r="B305" s="41" t="s">
        <v>13</v>
      </c>
      <c r="C305" s="41" t="s">
        <v>14</v>
      </c>
      <c r="D305" s="41" t="s">
        <v>15</v>
      </c>
      <c r="E305" s="41" t="e" vm="4">
        <v>#VALUE!</v>
      </c>
      <c r="F305" s="41">
        <v>16</v>
      </c>
      <c r="G305" s="41" t="s">
        <v>16</v>
      </c>
      <c r="H305" s="41" t="s">
        <v>89</v>
      </c>
      <c r="I305" s="41" t="s">
        <v>287</v>
      </c>
      <c r="J305" s="11">
        <v>4901000</v>
      </c>
      <c r="K305" s="105"/>
    </row>
    <row r="306" spans="1:11" s="21" customFormat="1" ht="10.15">
      <c r="A306" s="18">
        <f t="shared" si="4"/>
        <v>304</v>
      </c>
      <c r="B306" s="41" t="s">
        <v>13</v>
      </c>
      <c r="C306" s="41" t="s">
        <v>14</v>
      </c>
      <c r="D306" s="41" t="s">
        <v>15</v>
      </c>
      <c r="E306" s="41" t="e" vm="4">
        <v>#VALUE!</v>
      </c>
      <c r="F306" s="41">
        <v>16</v>
      </c>
      <c r="G306" s="41" t="s">
        <v>16</v>
      </c>
      <c r="H306" s="41" t="s">
        <v>90</v>
      </c>
      <c r="I306" s="41" t="s">
        <v>287</v>
      </c>
      <c r="J306" s="11">
        <v>2165000</v>
      </c>
      <c r="K306" s="105"/>
    </row>
    <row r="307" spans="1:11" s="21" customFormat="1" ht="10.15" hidden="1">
      <c r="A307" s="18">
        <f t="shared" si="4"/>
        <v>305</v>
      </c>
      <c r="B307" s="41" t="s">
        <v>13</v>
      </c>
      <c r="C307" s="41" t="s">
        <v>14</v>
      </c>
      <c r="D307" s="41" t="s">
        <v>15</v>
      </c>
      <c r="E307" s="41" t="e" vm="28">
        <v>#VALUE!</v>
      </c>
      <c r="F307" s="41">
        <v>1</v>
      </c>
      <c r="G307" s="41" t="s">
        <v>62</v>
      </c>
      <c r="H307" s="41" t="s">
        <v>197</v>
      </c>
      <c r="I307" s="41" t="s">
        <v>198</v>
      </c>
      <c r="J307" s="11">
        <v>12257850</v>
      </c>
      <c r="K307" s="105"/>
    </row>
    <row r="308" spans="1:11" s="21" customFormat="1" ht="10.15" hidden="1">
      <c r="A308" s="18">
        <f t="shared" si="4"/>
        <v>306</v>
      </c>
      <c r="B308" s="41" t="s">
        <v>13</v>
      </c>
      <c r="C308" s="41" t="s">
        <v>288</v>
      </c>
      <c r="D308" s="41" t="s">
        <v>289</v>
      </c>
      <c r="E308" s="41" t="e" vm="4">
        <v>#VALUE!</v>
      </c>
      <c r="F308" s="41">
        <v>115</v>
      </c>
      <c r="G308" s="41" t="s">
        <v>290</v>
      </c>
      <c r="H308" s="41" t="s">
        <v>291</v>
      </c>
      <c r="I308" s="41" t="s">
        <v>78</v>
      </c>
      <c r="J308" s="11">
        <v>13536000</v>
      </c>
      <c r="K308" s="105"/>
    </row>
    <row r="309" spans="1:11" s="21" customFormat="1" ht="10.15" hidden="1">
      <c r="A309" s="18">
        <f t="shared" si="4"/>
        <v>307</v>
      </c>
      <c r="B309" s="41" t="s">
        <v>13</v>
      </c>
      <c r="C309" s="41" t="s">
        <v>30</v>
      </c>
      <c r="D309" s="41" t="s">
        <v>31</v>
      </c>
      <c r="E309" s="41" t="e" vm="2">
        <v>#VALUE!</v>
      </c>
      <c r="F309" s="41">
        <v>51</v>
      </c>
      <c r="G309" s="41" t="s">
        <v>113</v>
      </c>
      <c r="H309" s="41" t="s">
        <v>114</v>
      </c>
      <c r="I309" s="41" t="s">
        <v>136</v>
      </c>
      <c r="J309" s="11">
        <v>10798080</v>
      </c>
      <c r="K309" s="105"/>
    </row>
    <row r="310" spans="1:11" s="21" customFormat="1" ht="10.15" hidden="1">
      <c r="A310" s="18">
        <f t="shared" si="4"/>
        <v>308</v>
      </c>
      <c r="B310" s="41" t="s">
        <v>13</v>
      </c>
      <c r="C310" s="41" t="s">
        <v>14</v>
      </c>
      <c r="D310" s="41" t="s">
        <v>15</v>
      </c>
      <c r="E310" s="41" t="e" vm="22">
        <v>#VALUE!</v>
      </c>
      <c r="F310" s="41">
        <v>7</v>
      </c>
      <c r="G310" s="41" t="s">
        <v>16</v>
      </c>
      <c r="H310" s="41" t="s">
        <v>252</v>
      </c>
      <c r="I310" s="43" t="s">
        <v>195</v>
      </c>
      <c r="J310" s="11">
        <v>7148360</v>
      </c>
      <c r="K310" s="105"/>
    </row>
    <row r="311" spans="1:11" s="21" customFormat="1" ht="10.15" hidden="1">
      <c r="A311" s="18">
        <f t="shared" si="4"/>
        <v>309</v>
      </c>
      <c r="B311" s="41" t="s">
        <v>13</v>
      </c>
      <c r="C311" s="41" t="s">
        <v>30</v>
      </c>
      <c r="D311" s="41" t="s">
        <v>31</v>
      </c>
      <c r="E311" s="41" t="e" vm="4">
        <v>#VALUE!</v>
      </c>
      <c r="F311" s="41">
        <v>37</v>
      </c>
      <c r="G311" s="41" t="s">
        <v>62</v>
      </c>
      <c r="H311" s="41" t="s">
        <v>292</v>
      </c>
      <c r="I311" s="41" t="s">
        <v>293</v>
      </c>
      <c r="J311" s="11">
        <v>1048200</v>
      </c>
      <c r="K311" s="105"/>
    </row>
    <row r="312" spans="1:11" s="21" customFormat="1" ht="10.15" hidden="1">
      <c r="A312" s="18">
        <f t="shared" si="4"/>
        <v>310</v>
      </c>
      <c r="B312" s="41" t="s">
        <v>13</v>
      </c>
      <c r="C312" s="41" t="s">
        <v>30</v>
      </c>
      <c r="D312" s="41" t="s">
        <v>31</v>
      </c>
      <c r="E312" s="41" t="e" vm="28">
        <v>#VALUE!</v>
      </c>
      <c r="F312" s="41">
        <v>67</v>
      </c>
      <c r="G312" s="41" t="s">
        <v>62</v>
      </c>
      <c r="H312" s="41" t="s">
        <v>279</v>
      </c>
      <c r="I312" s="41" t="s">
        <v>198</v>
      </c>
      <c r="J312" s="11">
        <v>15701400</v>
      </c>
      <c r="K312" s="105"/>
    </row>
    <row r="313" spans="1:11" s="21" customFormat="1" ht="10.15">
      <c r="A313" s="18">
        <f t="shared" si="4"/>
        <v>311</v>
      </c>
      <c r="B313" s="41" t="s">
        <v>13</v>
      </c>
      <c r="C313" s="44" t="s">
        <v>14</v>
      </c>
      <c r="D313" s="41" t="s">
        <v>15</v>
      </c>
      <c r="E313" s="41" t="e" vm="4">
        <v>#VALUE!</v>
      </c>
      <c r="F313" s="41">
        <v>53</v>
      </c>
      <c r="G313" s="41" t="s">
        <v>16</v>
      </c>
      <c r="H313" s="41" t="s">
        <v>294</v>
      </c>
      <c r="I313" s="43" t="s">
        <v>168</v>
      </c>
      <c r="J313" s="11">
        <v>3060000</v>
      </c>
      <c r="K313" s="105"/>
    </row>
    <row r="314" spans="1:11" s="21" customFormat="1" ht="10.15" hidden="1">
      <c r="A314" s="18">
        <f t="shared" si="4"/>
        <v>312</v>
      </c>
      <c r="B314" s="41" t="s">
        <v>13</v>
      </c>
      <c r="C314" s="41" t="s">
        <v>30</v>
      </c>
      <c r="D314" s="41" t="s">
        <v>31</v>
      </c>
      <c r="E314" s="41" t="e" vm="8">
        <v>#VALUE!</v>
      </c>
      <c r="F314" s="41">
        <v>53</v>
      </c>
      <c r="G314" s="41" t="s">
        <v>64</v>
      </c>
      <c r="H314" s="41" t="s">
        <v>141</v>
      </c>
      <c r="I314" s="45" t="s">
        <v>255</v>
      </c>
      <c r="J314" s="11">
        <v>10526944</v>
      </c>
      <c r="K314" s="105"/>
    </row>
    <row r="315" spans="1:11" s="21" customFormat="1" ht="10.15" hidden="1">
      <c r="A315" s="18">
        <f t="shared" si="4"/>
        <v>313</v>
      </c>
      <c r="B315" s="41" t="s">
        <v>13</v>
      </c>
      <c r="C315" s="41" t="s">
        <v>30</v>
      </c>
      <c r="D315" s="41" t="s">
        <v>31</v>
      </c>
      <c r="E315" s="41" t="e" vm="8">
        <v>#VALUE!</v>
      </c>
      <c r="F315" s="41">
        <v>53</v>
      </c>
      <c r="G315" s="41" t="s">
        <v>64</v>
      </c>
      <c r="H315" s="41" t="s">
        <v>141</v>
      </c>
      <c r="I315" s="45" t="s">
        <v>255</v>
      </c>
      <c r="J315" s="11">
        <v>5168160</v>
      </c>
      <c r="K315" s="105"/>
    </row>
    <row r="316" spans="1:11" s="21" customFormat="1" ht="10.15" hidden="1">
      <c r="A316" s="18">
        <f t="shared" si="4"/>
        <v>314</v>
      </c>
      <c r="B316" s="41" t="s">
        <v>13</v>
      </c>
      <c r="C316" s="41" t="s">
        <v>14</v>
      </c>
      <c r="D316" s="41" t="s">
        <v>15</v>
      </c>
      <c r="E316" s="41" t="e" vm="4">
        <v>#VALUE!</v>
      </c>
      <c r="F316" s="41">
        <v>22</v>
      </c>
      <c r="G316" s="41" t="s">
        <v>25</v>
      </c>
      <c r="H316" s="41" t="s">
        <v>26</v>
      </c>
      <c r="I316" s="41" t="s">
        <v>102</v>
      </c>
      <c r="J316" s="11">
        <v>770000</v>
      </c>
      <c r="K316" s="105"/>
    </row>
    <row r="317" spans="1:11" s="21" customFormat="1" ht="10.15" hidden="1">
      <c r="A317" s="18">
        <f t="shared" si="4"/>
        <v>315</v>
      </c>
      <c r="B317" s="41" t="s">
        <v>13</v>
      </c>
      <c r="C317" s="41" t="s">
        <v>14</v>
      </c>
      <c r="D317" s="41" t="s">
        <v>15</v>
      </c>
      <c r="E317" s="41" t="e" vm="4">
        <v>#VALUE!</v>
      </c>
      <c r="F317" s="41">
        <v>22</v>
      </c>
      <c r="G317" s="41" t="s">
        <v>62</v>
      </c>
      <c r="H317" s="41" t="s">
        <v>98</v>
      </c>
      <c r="I317" s="41" t="s">
        <v>102</v>
      </c>
      <c r="J317" s="11">
        <v>3511190</v>
      </c>
      <c r="K317" s="105"/>
    </row>
    <row r="318" spans="1:11" s="21" customFormat="1" ht="10.15" hidden="1">
      <c r="A318" s="18">
        <f t="shared" si="4"/>
        <v>316</v>
      </c>
      <c r="B318" s="41" t="s">
        <v>13</v>
      </c>
      <c r="C318" s="41" t="s">
        <v>14</v>
      </c>
      <c r="D318" s="41" t="s">
        <v>15</v>
      </c>
      <c r="E318" s="41" t="e" vm="4">
        <v>#VALUE!</v>
      </c>
      <c r="F318" s="41">
        <v>22</v>
      </c>
      <c r="G318" s="41" t="s">
        <v>20</v>
      </c>
      <c r="H318" s="41" t="s">
        <v>104</v>
      </c>
      <c r="I318" s="41" t="s">
        <v>102</v>
      </c>
      <c r="J318" s="11">
        <v>581570</v>
      </c>
      <c r="K318" s="105"/>
    </row>
    <row r="319" spans="1:11" s="21" customFormat="1" ht="10.15">
      <c r="A319" s="18">
        <f t="shared" si="4"/>
        <v>317</v>
      </c>
      <c r="B319" s="41" t="s">
        <v>13</v>
      </c>
      <c r="C319" s="41" t="s">
        <v>30</v>
      </c>
      <c r="D319" s="41" t="s">
        <v>31</v>
      </c>
      <c r="E319" s="41" t="e" vm="5">
        <v>#VALUE!</v>
      </c>
      <c r="F319" s="41">
        <v>53</v>
      </c>
      <c r="G319" s="41" t="s">
        <v>16</v>
      </c>
      <c r="H319" s="41" t="s">
        <v>83</v>
      </c>
      <c r="I319" s="41" t="s">
        <v>186</v>
      </c>
      <c r="J319" s="11">
        <v>66640000</v>
      </c>
      <c r="K319" s="105"/>
    </row>
    <row r="320" spans="1:11" s="21" customFormat="1" ht="10.15" hidden="1">
      <c r="A320" s="18">
        <f t="shared" si="4"/>
        <v>318</v>
      </c>
      <c r="B320" s="41" t="s">
        <v>13</v>
      </c>
      <c r="C320" s="41" t="s">
        <v>295</v>
      </c>
      <c r="D320" s="41" t="s">
        <v>296</v>
      </c>
      <c r="E320" s="41" t="e" vm="4">
        <v>#VALUE!</v>
      </c>
      <c r="F320" s="41">
        <v>35</v>
      </c>
      <c r="G320" s="41" t="s">
        <v>20</v>
      </c>
      <c r="H320" s="41" t="s">
        <v>283</v>
      </c>
      <c r="I320" s="41" t="s">
        <v>202</v>
      </c>
      <c r="J320" s="11">
        <v>11449581</v>
      </c>
      <c r="K320" s="105"/>
    </row>
    <row r="321" spans="1:11" s="21" customFormat="1" ht="10.15" hidden="1">
      <c r="A321" s="18">
        <f t="shared" si="4"/>
        <v>319</v>
      </c>
      <c r="B321" s="41" t="s">
        <v>13</v>
      </c>
      <c r="C321" s="41" t="s">
        <v>30</v>
      </c>
      <c r="D321" s="41" t="s">
        <v>31</v>
      </c>
      <c r="E321" s="41" t="e" vm="4">
        <v>#VALUE!</v>
      </c>
      <c r="F321" s="41">
        <v>23</v>
      </c>
      <c r="G321" s="41" t="s">
        <v>64</v>
      </c>
      <c r="H321" s="41" t="s">
        <v>46</v>
      </c>
      <c r="I321" s="45" t="s">
        <v>297</v>
      </c>
      <c r="J321" s="11">
        <v>43762500</v>
      </c>
      <c r="K321" s="105"/>
    </row>
    <row r="322" spans="1:11" s="21" customFormat="1" ht="10.15" hidden="1">
      <c r="A322" s="18">
        <f t="shared" si="4"/>
        <v>320</v>
      </c>
      <c r="B322" s="41" t="s">
        <v>13</v>
      </c>
      <c r="C322" s="41" t="s">
        <v>298</v>
      </c>
      <c r="D322" s="41" t="s">
        <v>299</v>
      </c>
      <c r="E322" s="41" t="e" vm="8">
        <v>#VALUE!</v>
      </c>
      <c r="F322" s="41">
        <v>2</v>
      </c>
      <c r="G322" s="41" t="s">
        <v>25</v>
      </c>
      <c r="H322" s="41" t="s">
        <v>232</v>
      </c>
      <c r="I322" s="41" t="s">
        <v>300</v>
      </c>
      <c r="J322" s="11">
        <v>2280000</v>
      </c>
      <c r="K322" s="105"/>
    </row>
    <row r="323" spans="1:11" s="21" customFormat="1" ht="10.15" hidden="1">
      <c r="A323" s="18">
        <f t="shared" si="4"/>
        <v>321</v>
      </c>
      <c r="B323" s="41" t="s">
        <v>13</v>
      </c>
      <c r="C323" s="41" t="s">
        <v>298</v>
      </c>
      <c r="D323" s="41" t="s">
        <v>299</v>
      </c>
      <c r="E323" s="41" t="e" vm="8">
        <v>#VALUE!</v>
      </c>
      <c r="F323" s="41">
        <v>2</v>
      </c>
      <c r="G323" s="41" t="s">
        <v>25</v>
      </c>
      <c r="H323" s="41" t="s">
        <v>232</v>
      </c>
      <c r="I323" s="41" t="s">
        <v>301</v>
      </c>
      <c r="J323" s="11">
        <v>2052000</v>
      </c>
      <c r="K323" s="105"/>
    </row>
    <row r="324" spans="1:11" s="21" customFormat="1" ht="10.15">
      <c r="A324" s="18">
        <f t="shared" ref="A324:A387" si="5">A323+1</f>
        <v>322</v>
      </c>
      <c r="B324" s="41" t="s">
        <v>13</v>
      </c>
      <c r="C324" s="41" t="s">
        <v>30</v>
      </c>
      <c r="D324" s="41" t="s">
        <v>31</v>
      </c>
      <c r="E324" s="41" t="e" vm="4">
        <v>#VALUE!</v>
      </c>
      <c r="F324" s="41">
        <v>2</v>
      </c>
      <c r="G324" s="41" t="s">
        <v>16</v>
      </c>
      <c r="H324" s="41" t="s">
        <v>177</v>
      </c>
      <c r="I324" s="41" t="s">
        <v>202</v>
      </c>
      <c r="J324" s="11">
        <v>12020000</v>
      </c>
      <c r="K324" s="105"/>
    </row>
    <row r="325" spans="1:11" s="21" customFormat="1" ht="10.15" hidden="1">
      <c r="A325" s="18">
        <f t="shared" si="5"/>
        <v>323</v>
      </c>
      <c r="B325" s="41" t="s">
        <v>13</v>
      </c>
      <c r="C325" s="41" t="s">
        <v>302</v>
      </c>
      <c r="D325" s="41" t="s">
        <v>303</v>
      </c>
      <c r="E325" s="41" t="e" vm="13">
        <v>#VALUE!</v>
      </c>
      <c r="F325" s="41">
        <v>7</v>
      </c>
      <c r="G325" s="41" t="s">
        <v>20</v>
      </c>
      <c r="H325" s="41" t="s">
        <v>34</v>
      </c>
      <c r="I325" s="41" t="s">
        <v>33</v>
      </c>
      <c r="J325" s="11">
        <v>2088000</v>
      </c>
      <c r="K325" s="105"/>
    </row>
    <row r="326" spans="1:11" s="21" customFormat="1" ht="10.15" hidden="1">
      <c r="A326" s="18">
        <f t="shared" si="5"/>
        <v>324</v>
      </c>
      <c r="B326" s="41" t="s">
        <v>13</v>
      </c>
      <c r="C326" s="41" t="s">
        <v>14</v>
      </c>
      <c r="D326" s="41" t="s">
        <v>15</v>
      </c>
      <c r="E326" s="41" t="e" vm="9">
        <v>#VALUE!</v>
      </c>
      <c r="F326" s="41">
        <v>21</v>
      </c>
      <c r="G326" s="41" t="s">
        <v>290</v>
      </c>
      <c r="H326" s="41" t="s">
        <v>304</v>
      </c>
      <c r="I326" s="43" t="s">
        <v>305</v>
      </c>
      <c r="J326" s="11">
        <v>500000</v>
      </c>
      <c r="K326" s="105"/>
    </row>
    <row r="327" spans="1:11" s="21" customFormat="1" ht="10.15" hidden="1">
      <c r="A327" s="18">
        <f t="shared" si="5"/>
        <v>325</v>
      </c>
      <c r="B327" s="41" t="s">
        <v>13</v>
      </c>
      <c r="C327" s="41" t="s">
        <v>30</v>
      </c>
      <c r="D327" s="41" t="s">
        <v>31</v>
      </c>
      <c r="E327" s="41" t="e" vm="8">
        <v>#VALUE!</v>
      </c>
      <c r="F327" s="41">
        <v>58</v>
      </c>
      <c r="G327" s="41" t="s">
        <v>64</v>
      </c>
      <c r="H327" s="41" t="s">
        <v>142</v>
      </c>
      <c r="I327" s="45" t="s">
        <v>255</v>
      </c>
      <c r="J327" s="11">
        <v>47520000</v>
      </c>
      <c r="K327" s="105"/>
    </row>
    <row r="328" spans="1:11" s="21" customFormat="1" ht="10.15" hidden="1">
      <c r="A328" s="18">
        <f t="shared" si="5"/>
        <v>326</v>
      </c>
      <c r="B328" s="41" t="s">
        <v>13</v>
      </c>
      <c r="C328" s="41" t="s">
        <v>30</v>
      </c>
      <c r="D328" s="41" t="s">
        <v>31</v>
      </c>
      <c r="E328" s="41" t="e" vm="8">
        <v>#VALUE!</v>
      </c>
      <c r="F328" s="41">
        <v>58</v>
      </c>
      <c r="G328" s="41" t="s">
        <v>64</v>
      </c>
      <c r="H328" s="41" t="s">
        <v>142</v>
      </c>
      <c r="I328" s="45" t="s">
        <v>255</v>
      </c>
      <c r="J328" s="11">
        <v>39536640</v>
      </c>
      <c r="K328" s="105"/>
    </row>
    <row r="329" spans="1:11" s="21" customFormat="1" ht="10.15">
      <c r="A329" s="18">
        <f t="shared" si="5"/>
        <v>327</v>
      </c>
      <c r="B329" s="41" t="s">
        <v>13</v>
      </c>
      <c r="C329" s="41" t="s">
        <v>57</v>
      </c>
      <c r="D329" s="41" t="s">
        <v>58</v>
      </c>
      <c r="E329" s="41" t="e" vm="4">
        <v>#VALUE!</v>
      </c>
      <c r="F329" s="41">
        <v>89</v>
      </c>
      <c r="G329" s="41" t="s">
        <v>16</v>
      </c>
      <c r="H329" s="41" t="s">
        <v>177</v>
      </c>
      <c r="I329" s="45" t="s">
        <v>126</v>
      </c>
      <c r="J329" s="12">
        <v>3135000</v>
      </c>
      <c r="K329" s="105"/>
    </row>
    <row r="330" spans="1:11" s="21" customFormat="1" ht="10.15">
      <c r="A330" s="18">
        <f t="shared" si="5"/>
        <v>328</v>
      </c>
      <c r="B330" s="41" t="s">
        <v>13</v>
      </c>
      <c r="C330" s="41" t="s">
        <v>14</v>
      </c>
      <c r="D330" s="41" t="s">
        <v>15</v>
      </c>
      <c r="E330" s="41" t="e" vm="4">
        <v>#VALUE!</v>
      </c>
      <c r="F330" s="41">
        <v>20</v>
      </c>
      <c r="G330" s="41" t="s">
        <v>16</v>
      </c>
      <c r="H330" s="41" t="s">
        <v>83</v>
      </c>
      <c r="I330" s="45" t="s">
        <v>306</v>
      </c>
      <c r="J330" s="11">
        <v>23205000</v>
      </c>
      <c r="K330" s="105"/>
    </row>
    <row r="331" spans="1:11" s="21" customFormat="1" ht="10.15" hidden="1">
      <c r="A331" s="18">
        <f t="shared" si="5"/>
        <v>329</v>
      </c>
      <c r="B331" s="41" t="s">
        <v>13</v>
      </c>
      <c r="C331" s="41" t="s">
        <v>30</v>
      </c>
      <c r="D331" s="41" t="s">
        <v>31</v>
      </c>
      <c r="E331" s="41" t="e" vm="4">
        <v>#VALUE!</v>
      </c>
      <c r="F331" s="41">
        <v>52</v>
      </c>
      <c r="G331" s="41" t="s">
        <v>25</v>
      </c>
      <c r="H331" s="41" t="s">
        <v>127</v>
      </c>
      <c r="I331" s="41" t="s">
        <v>307</v>
      </c>
      <c r="J331" s="11">
        <v>607500</v>
      </c>
      <c r="K331" s="105"/>
    </row>
    <row r="332" spans="1:11" s="21" customFormat="1" ht="10.15" hidden="1">
      <c r="A332" s="18">
        <f t="shared" si="5"/>
        <v>330</v>
      </c>
      <c r="B332" s="41" t="s">
        <v>13</v>
      </c>
      <c r="C332" s="41" t="s">
        <v>30</v>
      </c>
      <c r="D332" s="41" t="s">
        <v>31</v>
      </c>
      <c r="E332" s="41" t="e" vm="4">
        <v>#VALUE!</v>
      </c>
      <c r="F332" s="41">
        <v>75</v>
      </c>
      <c r="G332" s="41" t="s">
        <v>20</v>
      </c>
      <c r="H332" s="41" t="s">
        <v>308</v>
      </c>
      <c r="I332" s="43" t="s">
        <v>246</v>
      </c>
      <c r="J332" s="11">
        <v>4177404</v>
      </c>
      <c r="K332" s="105"/>
    </row>
    <row r="333" spans="1:11" s="21" customFormat="1" ht="10.15" hidden="1">
      <c r="A333" s="18">
        <f t="shared" si="5"/>
        <v>331</v>
      </c>
      <c r="B333" s="41" t="s">
        <v>13</v>
      </c>
      <c r="C333" s="41" t="s">
        <v>30</v>
      </c>
      <c r="D333" s="41" t="s">
        <v>31</v>
      </c>
      <c r="E333" s="41" t="e" vm="4">
        <v>#VALUE!</v>
      </c>
      <c r="F333" s="41">
        <v>79</v>
      </c>
      <c r="G333" s="41" t="s">
        <v>64</v>
      </c>
      <c r="H333" s="41" t="s">
        <v>48</v>
      </c>
      <c r="I333" s="43" t="s">
        <v>68</v>
      </c>
      <c r="J333" s="11">
        <v>45045000</v>
      </c>
      <c r="K333" s="105"/>
    </row>
    <row r="334" spans="1:11" s="21" customFormat="1" ht="10.15" hidden="1">
      <c r="A334" s="18">
        <f t="shared" si="5"/>
        <v>332</v>
      </c>
      <c r="B334" s="41" t="s">
        <v>13</v>
      </c>
      <c r="C334" s="41" t="s">
        <v>30</v>
      </c>
      <c r="D334" s="41" t="s">
        <v>31</v>
      </c>
      <c r="E334" s="41" t="e" vm="4">
        <v>#VALUE!</v>
      </c>
      <c r="F334" s="41">
        <v>40</v>
      </c>
      <c r="G334" s="41" t="s">
        <v>62</v>
      </c>
      <c r="H334" s="41" t="s">
        <v>309</v>
      </c>
      <c r="I334" s="41" t="s">
        <v>310</v>
      </c>
      <c r="J334" s="11">
        <v>3609600</v>
      </c>
      <c r="K334" s="105"/>
    </row>
    <row r="335" spans="1:11" s="21" customFormat="1" ht="10.15" hidden="1">
      <c r="A335" s="18">
        <f t="shared" si="5"/>
        <v>333</v>
      </c>
      <c r="B335" s="41" t="s">
        <v>13</v>
      </c>
      <c r="C335" s="41" t="s">
        <v>30</v>
      </c>
      <c r="D335" s="41" t="s">
        <v>31</v>
      </c>
      <c r="E335" s="41" t="e" vm="4">
        <v>#VALUE!</v>
      </c>
      <c r="F335" s="41">
        <v>40</v>
      </c>
      <c r="G335" s="41" t="s">
        <v>20</v>
      </c>
      <c r="H335" s="41" t="s">
        <v>112</v>
      </c>
      <c r="I335" s="41" t="s">
        <v>310</v>
      </c>
      <c r="J335" s="11">
        <v>538560</v>
      </c>
      <c r="K335" s="105"/>
    </row>
    <row r="336" spans="1:11" s="21" customFormat="1" ht="10.15" hidden="1">
      <c r="A336" s="18">
        <f t="shared" si="5"/>
        <v>334</v>
      </c>
      <c r="B336" s="41" t="s">
        <v>13</v>
      </c>
      <c r="C336" s="41" t="s">
        <v>14</v>
      </c>
      <c r="D336" s="41" t="s">
        <v>15</v>
      </c>
      <c r="E336" s="41" t="e" vm="4">
        <v>#VALUE!</v>
      </c>
      <c r="F336" s="41">
        <v>2</v>
      </c>
      <c r="G336" s="41" t="s">
        <v>290</v>
      </c>
      <c r="H336" s="41" t="s">
        <v>304</v>
      </c>
      <c r="I336" s="41" t="s">
        <v>311</v>
      </c>
      <c r="J336" s="11">
        <v>500000</v>
      </c>
      <c r="K336" s="105"/>
    </row>
    <row r="337" spans="1:11" s="21" customFormat="1" ht="10.15" hidden="1">
      <c r="A337" s="18">
        <f t="shared" si="5"/>
        <v>335</v>
      </c>
      <c r="B337" s="41" t="s">
        <v>13</v>
      </c>
      <c r="C337" s="41" t="s">
        <v>196</v>
      </c>
      <c r="D337" s="41" t="s">
        <v>191</v>
      </c>
      <c r="E337" s="41" t="e" vm="4">
        <v>#VALUE!</v>
      </c>
      <c r="F337" s="41">
        <v>12</v>
      </c>
      <c r="G337" s="41" t="s">
        <v>62</v>
      </c>
      <c r="H337" s="41" t="s">
        <v>312</v>
      </c>
      <c r="I337" s="41" t="s">
        <v>313</v>
      </c>
      <c r="J337" s="11">
        <v>1617000</v>
      </c>
      <c r="K337" s="105"/>
    </row>
    <row r="338" spans="1:11" s="21" customFormat="1" ht="10.15" hidden="1">
      <c r="A338" s="18">
        <f t="shared" si="5"/>
        <v>336</v>
      </c>
      <c r="B338" s="41" t="s">
        <v>13</v>
      </c>
      <c r="C338" s="41" t="s">
        <v>30</v>
      </c>
      <c r="D338" s="41" t="s">
        <v>31</v>
      </c>
      <c r="E338" s="41" t="e" vm="14">
        <v>#VALUE!</v>
      </c>
      <c r="F338" s="41">
        <v>41</v>
      </c>
      <c r="G338" s="41" t="s">
        <v>25</v>
      </c>
      <c r="H338" s="41" t="s">
        <v>243</v>
      </c>
      <c r="I338" s="41" t="s">
        <v>244</v>
      </c>
      <c r="J338" s="11">
        <v>5662000</v>
      </c>
      <c r="K338" s="105"/>
    </row>
    <row r="339" spans="1:11" s="21" customFormat="1" ht="10.15" hidden="1">
      <c r="A339" s="18">
        <f t="shared" si="5"/>
        <v>337</v>
      </c>
      <c r="B339" s="41" t="s">
        <v>13</v>
      </c>
      <c r="C339" s="41" t="s">
        <v>302</v>
      </c>
      <c r="D339" s="41" t="s">
        <v>303</v>
      </c>
      <c r="E339" s="41" t="e" vm="13">
        <v>#VALUE!</v>
      </c>
      <c r="F339" s="41">
        <v>52</v>
      </c>
      <c r="G339" s="41" t="s">
        <v>20</v>
      </c>
      <c r="H339" s="41" t="s">
        <v>314</v>
      </c>
      <c r="I339" s="43" t="s">
        <v>33</v>
      </c>
      <c r="J339" s="11">
        <v>2649440</v>
      </c>
      <c r="K339" s="105"/>
    </row>
    <row r="340" spans="1:11" s="21" customFormat="1" ht="10.15" hidden="1">
      <c r="A340" s="18">
        <f t="shared" si="5"/>
        <v>338</v>
      </c>
      <c r="B340" s="41" t="s">
        <v>13</v>
      </c>
      <c r="C340" s="41" t="s">
        <v>30</v>
      </c>
      <c r="D340" s="41" t="s">
        <v>31</v>
      </c>
      <c r="E340" s="41" t="e" vm="2">
        <v>#VALUE!</v>
      </c>
      <c r="F340" s="41">
        <v>66</v>
      </c>
      <c r="G340" s="41" t="s">
        <v>62</v>
      </c>
      <c r="H340" s="41" t="s">
        <v>315</v>
      </c>
      <c r="I340" s="41" t="s">
        <v>316</v>
      </c>
      <c r="J340" s="11">
        <v>7162128</v>
      </c>
      <c r="K340" s="105"/>
    </row>
    <row r="341" spans="1:11" s="21" customFormat="1" ht="10.15" hidden="1">
      <c r="A341" s="18">
        <f t="shared" si="5"/>
        <v>339</v>
      </c>
      <c r="B341" s="41" t="s">
        <v>13</v>
      </c>
      <c r="C341" s="41" t="s">
        <v>317</v>
      </c>
      <c r="D341" s="41" t="s">
        <v>236</v>
      </c>
      <c r="E341" s="41" t="e" vm="2">
        <v>#VALUE!</v>
      </c>
      <c r="F341" s="41">
        <v>104</v>
      </c>
      <c r="G341" s="41" t="s">
        <v>20</v>
      </c>
      <c r="H341" s="41" t="s">
        <v>318</v>
      </c>
      <c r="I341" s="45" t="s">
        <v>22</v>
      </c>
      <c r="J341" s="11">
        <v>1852000</v>
      </c>
      <c r="K341" s="105"/>
    </row>
    <row r="342" spans="1:11" s="21" customFormat="1" ht="10.15" hidden="1">
      <c r="A342" s="18">
        <f t="shared" si="5"/>
        <v>340</v>
      </c>
      <c r="B342" s="41" t="s">
        <v>13</v>
      </c>
      <c r="C342" s="41" t="s">
        <v>14</v>
      </c>
      <c r="D342" s="41" t="s">
        <v>15</v>
      </c>
      <c r="E342" s="41" t="e" vm="9">
        <v>#VALUE!</v>
      </c>
      <c r="F342" s="41">
        <v>21</v>
      </c>
      <c r="G342" s="41" t="s">
        <v>290</v>
      </c>
      <c r="H342" s="41" t="s">
        <v>304</v>
      </c>
      <c r="I342" s="43" t="s">
        <v>305</v>
      </c>
      <c r="J342" s="11">
        <v>500000</v>
      </c>
      <c r="K342" s="105"/>
    </row>
    <row r="343" spans="1:11" s="21" customFormat="1" ht="10.15" hidden="1">
      <c r="A343" s="18">
        <f t="shared" si="5"/>
        <v>341</v>
      </c>
      <c r="B343" s="41" t="s">
        <v>13</v>
      </c>
      <c r="C343" s="41" t="s">
        <v>14</v>
      </c>
      <c r="D343" s="41" t="s">
        <v>15</v>
      </c>
      <c r="E343" s="41" t="e" vm="4">
        <v>#VALUE!</v>
      </c>
      <c r="F343" s="41">
        <v>21</v>
      </c>
      <c r="G343" s="41" t="s">
        <v>290</v>
      </c>
      <c r="H343" s="41" t="s">
        <v>304</v>
      </c>
      <c r="I343" s="43" t="s">
        <v>305</v>
      </c>
      <c r="J343" s="11">
        <v>500000</v>
      </c>
      <c r="K343" s="105"/>
    </row>
    <row r="344" spans="1:11" s="21" customFormat="1" ht="10.15" hidden="1">
      <c r="A344" s="18">
        <f t="shared" si="5"/>
        <v>342</v>
      </c>
      <c r="B344" s="46" t="s">
        <v>13</v>
      </c>
      <c r="C344" s="46" t="s">
        <v>14</v>
      </c>
      <c r="D344" s="46" t="s">
        <v>15</v>
      </c>
      <c r="E344" s="46" t="e" vm="4">
        <v>#VALUE!</v>
      </c>
      <c r="F344" s="46">
        <v>22</v>
      </c>
      <c r="G344" s="46" t="s">
        <v>20</v>
      </c>
      <c r="H344" s="46" t="s">
        <v>319</v>
      </c>
      <c r="I344" s="46" t="s">
        <v>320</v>
      </c>
      <c r="J344" s="13">
        <v>2460510</v>
      </c>
      <c r="K344" s="105" t="s">
        <v>321</v>
      </c>
    </row>
    <row r="345" spans="1:11" s="21" customFormat="1" ht="10.15" hidden="1">
      <c r="A345" s="18">
        <f t="shared" si="5"/>
        <v>343</v>
      </c>
      <c r="B345" s="46" t="s">
        <v>13</v>
      </c>
      <c r="C345" s="46" t="s">
        <v>30</v>
      </c>
      <c r="D345" s="46" t="s">
        <v>31</v>
      </c>
      <c r="E345" s="46" t="e" vm="8">
        <v>#VALUE!</v>
      </c>
      <c r="F345" s="46">
        <v>7</v>
      </c>
      <c r="G345" s="46" t="s">
        <v>20</v>
      </c>
      <c r="H345" s="46" t="s">
        <v>319</v>
      </c>
      <c r="I345" s="46" t="s">
        <v>224</v>
      </c>
      <c r="J345" s="13">
        <v>2334150</v>
      </c>
      <c r="K345" s="105"/>
    </row>
    <row r="346" spans="1:11" s="21" customFormat="1" ht="10.15" hidden="1">
      <c r="A346" s="18">
        <f t="shared" si="5"/>
        <v>344</v>
      </c>
      <c r="B346" s="46" t="s">
        <v>13</v>
      </c>
      <c r="C346" s="46" t="s">
        <v>30</v>
      </c>
      <c r="D346" s="46" t="s">
        <v>31</v>
      </c>
      <c r="E346" s="46" t="e" vm="2">
        <v>#VALUE!</v>
      </c>
      <c r="F346" s="46">
        <v>12</v>
      </c>
      <c r="G346" s="46" t="s">
        <v>113</v>
      </c>
      <c r="H346" s="46" t="s">
        <v>193</v>
      </c>
      <c r="I346" s="46" t="s">
        <v>82</v>
      </c>
      <c r="J346" s="13">
        <v>8942400</v>
      </c>
      <c r="K346" s="105"/>
    </row>
    <row r="347" spans="1:11" s="21" customFormat="1" ht="10.15" hidden="1">
      <c r="A347" s="18">
        <f t="shared" si="5"/>
        <v>345</v>
      </c>
      <c r="B347" s="46" t="s">
        <v>13</v>
      </c>
      <c r="C347" s="46" t="s">
        <v>87</v>
      </c>
      <c r="D347" s="46" t="s">
        <v>88</v>
      </c>
      <c r="E347" s="46" t="e" vm="14">
        <v>#VALUE!</v>
      </c>
      <c r="F347" s="46">
        <v>14</v>
      </c>
      <c r="G347" s="46" t="s">
        <v>25</v>
      </c>
      <c r="H347" s="46" t="s">
        <v>165</v>
      </c>
      <c r="I347" s="47" t="s">
        <v>226</v>
      </c>
      <c r="J347" s="13">
        <v>9324000</v>
      </c>
      <c r="K347" s="105"/>
    </row>
    <row r="348" spans="1:11" s="21" customFormat="1" ht="10.15" hidden="1">
      <c r="A348" s="18">
        <f t="shared" si="5"/>
        <v>346</v>
      </c>
      <c r="B348" s="46" t="s">
        <v>13</v>
      </c>
      <c r="C348" s="46" t="s">
        <v>14</v>
      </c>
      <c r="D348" s="46" t="s">
        <v>15</v>
      </c>
      <c r="E348" s="46" t="e" vm="4">
        <v>#VALUE!</v>
      </c>
      <c r="F348" s="46">
        <v>11</v>
      </c>
      <c r="G348" s="46" t="s">
        <v>73</v>
      </c>
      <c r="H348" s="46" t="s">
        <v>39</v>
      </c>
      <c r="I348" s="47" t="s">
        <v>40</v>
      </c>
      <c r="J348" s="13">
        <v>5460000</v>
      </c>
      <c r="K348" s="105"/>
    </row>
    <row r="349" spans="1:11" s="21" customFormat="1" ht="10.15">
      <c r="A349" s="18">
        <f t="shared" si="5"/>
        <v>347</v>
      </c>
      <c r="B349" s="46" t="s">
        <v>13</v>
      </c>
      <c r="C349" s="46" t="s">
        <v>14</v>
      </c>
      <c r="D349" s="46" t="s">
        <v>15</v>
      </c>
      <c r="E349" s="46" t="e" vm="4">
        <v>#VALUE!</v>
      </c>
      <c r="F349" s="46">
        <v>22</v>
      </c>
      <c r="G349" s="46" t="s">
        <v>16</v>
      </c>
      <c r="H349" s="46" t="s">
        <v>177</v>
      </c>
      <c r="I349" s="46" t="s">
        <v>202</v>
      </c>
      <c r="J349" s="13">
        <v>12020000</v>
      </c>
      <c r="K349" s="105"/>
    </row>
    <row r="350" spans="1:11" s="21" customFormat="1" ht="10.15">
      <c r="A350" s="18">
        <f t="shared" si="5"/>
        <v>348</v>
      </c>
      <c r="B350" s="46" t="s">
        <v>13</v>
      </c>
      <c r="C350" s="46" t="s">
        <v>30</v>
      </c>
      <c r="D350" s="46" t="s">
        <v>31</v>
      </c>
      <c r="E350" s="46" t="e" vm="13">
        <v>#VALUE!</v>
      </c>
      <c r="F350" s="46">
        <v>17</v>
      </c>
      <c r="G350" s="46" t="s">
        <v>16</v>
      </c>
      <c r="H350" s="46" t="s">
        <v>83</v>
      </c>
      <c r="I350" s="48" t="s">
        <v>47</v>
      </c>
      <c r="J350" s="13">
        <v>16720000</v>
      </c>
      <c r="K350" s="105"/>
    </row>
    <row r="351" spans="1:11" s="21" customFormat="1" ht="10.15" hidden="1">
      <c r="A351" s="18">
        <f t="shared" si="5"/>
        <v>349</v>
      </c>
      <c r="B351" s="46" t="s">
        <v>13</v>
      </c>
      <c r="C351" s="46" t="s">
        <v>30</v>
      </c>
      <c r="D351" s="46" t="s">
        <v>31</v>
      </c>
      <c r="E351" s="46" t="e" vm="14">
        <v>#VALUE!</v>
      </c>
      <c r="F351" s="46">
        <v>46</v>
      </c>
      <c r="G351" s="46" t="s">
        <v>113</v>
      </c>
      <c r="H351" s="46" t="s">
        <v>322</v>
      </c>
      <c r="I351" s="47" t="s">
        <v>323</v>
      </c>
      <c r="J351" s="13">
        <v>4920000</v>
      </c>
      <c r="K351" s="105"/>
    </row>
    <row r="352" spans="1:11" s="21" customFormat="1" ht="10.15" hidden="1">
      <c r="A352" s="18">
        <f t="shared" si="5"/>
        <v>350</v>
      </c>
      <c r="B352" s="46" t="s">
        <v>13</v>
      </c>
      <c r="C352" s="46" t="s">
        <v>14</v>
      </c>
      <c r="D352" s="46" t="s">
        <v>15</v>
      </c>
      <c r="E352" s="46" t="e" vm="4">
        <v>#VALUE!</v>
      </c>
      <c r="F352" s="46">
        <v>4</v>
      </c>
      <c r="G352" s="46" t="s">
        <v>25</v>
      </c>
      <c r="H352" s="46" t="s">
        <v>232</v>
      </c>
      <c r="I352" s="46" t="s">
        <v>324</v>
      </c>
      <c r="J352" s="13">
        <v>1575000</v>
      </c>
      <c r="K352" s="105"/>
    </row>
    <row r="353" spans="1:11" s="21" customFormat="1" ht="10.15" hidden="1">
      <c r="A353" s="18">
        <f t="shared" si="5"/>
        <v>351</v>
      </c>
      <c r="B353" s="46" t="s">
        <v>13</v>
      </c>
      <c r="C353" s="46" t="s">
        <v>30</v>
      </c>
      <c r="D353" s="46" t="s">
        <v>31</v>
      </c>
      <c r="E353" s="46" t="e" vm="2">
        <v>#VALUE!</v>
      </c>
      <c r="F353" s="46">
        <v>4</v>
      </c>
      <c r="G353" s="46" t="s">
        <v>62</v>
      </c>
      <c r="H353" s="46" t="s">
        <v>273</v>
      </c>
      <c r="I353" s="46" t="s">
        <v>136</v>
      </c>
      <c r="J353" s="13">
        <v>18352656</v>
      </c>
      <c r="K353" s="105"/>
    </row>
    <row r="354" spans="1:11" s="21" customFormat="1" ht="10.15">
      <c r="A354" s="18">
        <f t="shared" si="5"/>
        <v>352</v>
      </c>
      <c r="B354" s="46" t="s">
        <v>13</v>
      </c>
      <c r="C354" s="46" t="s">
        <v>14</v>
      </c>
      <c r="D354" s="46" t="s">
        <v>15</v>
      </c>
      <c r="E354" s="46" t="e" vm="4">
        <v>#VALUE!</v>
      </c>
      <c r="F354" s="46">
        <v>6</v>
      </c>
      <c r="G354" s="46" t="s">
        <v>16</v>
      </c>
      <c r="H354" s="46" t="s">
        <v>89</v>
      </c>
      <c r="I354" s="46" t="s">
        <v>126</v>
      </c>
      <c r="J354" s="13">
        <v>2599200</v>
      </c>
      <c r="K354" s="105"/>
    </row>
    <row r="355" spans="1:11" s="21" customFormat="1" ht="10.15">
      <c r="A355" s="18">
        <f t="shared" si="5"/>
        <v>353</v>
      </c>
      <c r="B355" s="46" t="s">
        <v>13</v>
      </c>
      <c r="C355" s="46" t="s">
        <v>14</v>
      </c>
      <c r="D355" s="46" t="s">
        <v>15</v>
      </c>
      <c r="E355" s="46" t="e" vm="4">
        <v>#VALUE!</v>
      </c>
      <c r="F355" s="46">
        <v>6</v>
      </c>
      <c r="G355" s="46" t="s">
        <v>16</v>
      </c>
      <c r="H355" s="46" t="s">
        <v>90</v>
      </c>
      <c r="I355" s="46" t="s">
        <v>126</v>
      </c>
      <c r="J355" s="13">
        <v>2093500</v>
      </c>
      <c r="K355" s="105"/>
    </row>
    <row r="356" spans="1:11" s="21" customFormat="1" ht="10.15">
      <c r="A356" s="18">
        <f t="shared" si="5"/>
        <v>354</v>
      </c>
      <c r="B356" s="46" t="s">
        <v>13</v>
      </c>
      <c r="C356" s="46" t="s">
        <v>14</v>
      </c>
      <c r="D356" s="46" t="s">
        <v>15</v>
      </c>
      <c r="E356" s="46" t="e" vm="4">
        <v>#VALUE!</v>
      </c>
      <c r="F356" s="46">
        <v>6</v>
      </c>
      <c r="G356" s="46" t="s">
        <v>16</v>
      </c>
      <c r="H356" s="46" t="s">
        <v>179</v>
      </c>
      <c r="I356" s="46" t="s">
        <v>126</v>
      </c>
      <c r="J356" s="13">
        <v>2635300</v>
      </c>
      <c r="K356" s="105"/>
    </row>
    <row r="357" spans="1:11" s="21" customFormat="1" ht="10.15">
      <c r="A357" s="18">
        <f t="shared" si="5"/>
        <v>355</v>
      </c>
      <c r="B357" s="46" t="s">
        <v>13</v>
      </c>
      <c r="C357" s="46" t="s">
        <v>14</v>
      </c>
      <c r="D357" s="46" t="s">
        <v>15</v>
      </c>
      <c r="E357" s="46" t="e" vm="4">
        <v>#VALUE!</v>
      </c>
      <c r="F357" s="46">
        <v>6</v>
      </c>
      <c r="G357" s="46" t="s">
        <v>16</v>
      </c>
      <c r="H357" s="46" t="s">
        <v>90</v>
      </c>
      <c r="I357" s="46" t="s">
        <v>126</v>
      </c>
      <c r="J357" s="13">
        <v>1264000</v>
      </c>
      <c r="K357" s="105"/>
    </row>
    <row r="358" spans="1:11" s="21" customFormat="1" ht="10.15">
      <c r="A358" s="18">
        <f t="shared" si="5"/>
        <v>356</v>
      </c>
      <c r="B358" s="46" t="s">
        <v>13</v>
      </c>
      <c r="C358" s="46" t="s">
        <v>14</v>
      </c>
      <c r="D358" s="46" t="s">
        <v>15</v>
      </c>
      <c r="E358" s="46" t="e" vm="4">
        <v>#VALUE!</v>
      </c>
      <c r="F358" s="46">
        <v>6</v>
      </c>
      <c r="G358" s="46" t="s">
        <v>16</v>
      </c>
      <c r="H358" s="46" t="s">
        <v>83</v>
      </c>
      <c r="I358" s="46" t="s">
        <v>126</v>
      </c>
      <c r="J358" s="13">
        <v>1296000</v>
      </c>
      <c r="K358" s="105"/>
    </row>
    <row r="359" spans="1:11" s="21" customFormat="1" ht="10.15" hidden="1">
      <c r="A359" s="18">
        <f t="shared" si="5"/>
        <v>357</v>
      </c>
      <c r="B359" s="46" t="s">
        <v>13</v>
      </c>
      <c r="C359" s="46" t="s">
        <v>14</v>
      </c>
      <c r="D359" s="46" t="s">
        <v>15</v>
      </c>
      <c r="E359" s="46" t="e" vm="4">
        <v>#VALUE!</v>
      </c>
      <c r="F359" s="46">
        <v>81</v>
      </c>
      <c r="G359" s="46" t="s">
        <v>20</v>
      </c>
      <c r="H359" s="46" t="s">
        <v>325</v>
      </c>
      <c r="I359" s="46" t="s">
        <v>68</v>
      </c>
      <c r="J359" s="13">
        <v>567000</v>
      </c>
      <c r="K359" s="105"/>
    </row>
    <row r="360" spans="1:11" s="21" customFormat="1" ht="10.15" hidden="1">
      <c r="A360" s="18">
        <f t="shared" si="5"/>
        <v>358</v>
      </c>
      <c r="B360" s="46" t="s">
        <v>13</v>
      </c>
      <c r="C360" s="46" t="s">
        <v>14</v>
      </c>
      <c r="D360" s="46" t="s">
        <v>15</v>
      </c>
      <c r="E360" s="46" t="e" vm="4">
        <v>#VALUE!</v>
      </c>
      <c r="F360" s="46">
        <v>10</v>
      </c>
      <c r="G360" s="46" t="s">
        <v>20</v>
      </c>
      <c r="H360" s="46" t="s">
        <v>286</v>
      </c>
      <c r="I360" s="46" t="s">
        <v>326</v>
      </c>
      <c r="J360" s="13">
        <v>606000</v>
      </c>
      <c r="K360" s="105"/>
    </row>
    <row r="361" spans="1:11" s="21" customFormat="1" ht="10.15" hidden="1">
      <c r="A361" s="18">
        <f t="shared" si="5"/>
        <v>359</v>
      </c>
      <c r="B361" s="46" t="s">
        <v>13</v>
      </c>
      <c r="C361" s="46" t="s">
        <v>14</v>
      </c>
      <c r="D361" s="46" t="s">
        <v>15</v>
      </c>
      <c r="E361" s="46" t="e" vm="4">
        <v>#VALUE!</v>
      </c>
      <c r="F361" s="46">
        <v>53</v>
      </c>
      <c r="G361" s="46" t="s">
        <v>20</v>
      </c>
      <c r="H361" s="46" t="s">
        <v>327</v>
      </c>
      <c r="I361" s="46" t="s">
        <v>202</v>
      </c>
      <c r="J361" s="13">
        <v>4082832</v>
      </c>
      <c r="K361" s="105"/>
    </row>
    <row r="362" spans="1:11" s="21" customFormat="1" ht="10.15" hidden="1">
      <c r="A362" s="18">
        <f t="shared" si="5"/>
        <v>360</v>
      </c>
      <c r="B362" s="46" t="s">
        <v>13</v>
      </c>
      <c r="C362" s="46" t="s">
        <v>14</v>
      </c>
      <c r="D362" s="46" t="s">
        <v>15</v>
      </c>
      <c r="E362" s="46" t="e" vm="4">
        <v>#VALUE!</v>
      </c>
      <c r="F362" s="46">
        <v>13</v>
      </c>
      <c r="G362" s="46" t="s">
        <v>113</v>
      </c>
      <c r="H362" s="46" t="s">
        <v>328</v>
      </c>
      <c r="I362" s="46" t="s">
        <v>329</v>
      </c>
      <c r="J362" s="13">
        <v>1140480</v>
      </c>
      <c r="K362" s="105"/>
    </row>
    <row r="363" spans="1:11" s="21" customFormat="1" ht="10.15" hidden="1">
      <c r="A363" s="18">
        <f t="shared" si="5"/>
        <v>361</v>
      </c>
      <c r="B363" s="46" t="s">
        <v>13</v>
      </c>
      <c r="C363" s="46" t="s">
        <v>14</v>
      </c>
      <c r="D363" s="46" t="s">
        <v>15</v>
      </c>
      <c r="E363" s="46" t="e" vm="4">
        <v>#VALUE!</v>
      </c>
      <c r="F363" s="46">
        <v>13</v>
      </c>
      <c r="G363" s="46" t="s">
        <v>20</v>
      </c>
      <c r="H363" s="46" t="s">
        <v>330</v>
      </c>
      <c r="I363" s="46" t="s">
        <v>329</v>
      </c>
      <c r="J363" s="13">
        <v>960000</v>
      </c>
      <c r="K363" s="105"/>
    </row>
    <row r="364" spans="1:11" s="21" customFormat="1" ht="10.15" hidden="1">
      <c r="A364" s="18">
        <f t="shared" si="5"/>
        <v>362</v>
      </c>
      <c r="B364" s="46" t="s">
        <v>13</v>
      </c>
      <c r="C364" s="46" t="s">
        <v>14</v>
      </c>
      <c r="D364" s="46" t="s">
        <v>15</v>
      </c>
      <c r="E364" s="46" t="e" vm="4">
        <v>#VALUE!</v>
      </c>
      <c r="F364" s="46">
        <v>116</v>
      </c>
      <c r="G364" s="46" t="s">
        <v>62</v>
      </c>
      <c r="H364" s="46" t="s">
        <v>107</v>
      </c>
      <c r="I364" s="49" t="s">
        <v>209</v>
      </c>
      <c r="J364" s="13">
        <v>11424465</v>
      </c>
      <c r="K364" s="105"/>
    </row>
    <row r="365" spans="1:11" s="21" customFormat="1" ht="10.15">
      <c r="A365" s="18">
        <f t="shared" si="5"/>
        <v>363</v>
      </c>
      <c r="B365" s="46" t="s">
        <v>13</v>
      </c>
      <c r="C365" s="46" t="s">
        <v>30</v>
      </c>
      <c r="D365" s="46" t="s">
        <v>31</v>
      </c>
      <c r="E365" s="46" t="e" vm="31">
        <v>#VALUE!</v>
      </c>
      <c r="F365" s="46">
        <v>26</v>
      </c>
      <c r="G365" s="46" t="s">
        <v>16</v>
      </c>
      <c r="H365" s="46" t="s">
        <v>83</v>
      </c>
      <c r="I365" s="48" t="s">
        <v>47</v>
      </c>
      <c r="J365" s="13">
        <v>23320000</v>
      </c>
      <c r="K365" s="105"/>
    </row>
    <row r="366" spans="1:11" s="21" customFormat="1" ht="10.15">
      <c r="A366" s="18">
        <f t="shared" si="5"/>
        <v>364</v>
      </c>
      <c r="B366" s="46" t="s">
        <v>13</v>
      </c>
      <c r="C366" s="46" t="s">
        <v>30</v>
      </c>
      <c r="D366" s="46" t="s">
        <v>31</v>
      </c>
      <c r="E366" s="46" t="e" vm="31">
        <v>#VALUE!</v>
      </c>
      <c r="F366" s="46">
        <v>65</v>
      </c>
      <c r="G366" s="46" t="s">
        <v>16</v>
      </c>
      <c r="H366" s="46" t="s">
        <v>83</v>
      </c>
      <c r="I366" s="48" t="s">
        <v>47</v>
      </c>
      <c r="J366" s="13">
        <v>11440000</v>
      </c>
      <c r="K366" s="105"/>
    </row>
    <row r="367" spans="1:11" s="21" customFormat="1" ht="10.15" hidden="1">
      <c r="A367" s="18">
        <f t="shared" si="5"/>
        <v>365</v>
      </c>
      <c r="B367" s="46" t="s">
        <v>13</v>
      </c>
      <c r="C367" s="46" t="s">
        <v>30</v>
      </c>
      <c r="D367" s="46" t="s">
        <v>31</v>
      </c>
      <c r="E367" s="46" t="e" vm="8">
        <v>#VALUE!</v>
      </c>
      <c r="F367" s="46">
        <v>91</v>
      </c>
      <c r="G367" s="46" t="s">
        <v>113</v>
      </c>
      <c r="H367" s="46" t="s">
        <v>331</v>
      </c>
      <c r="I367" s="50" t="s">
        <v>82</v>
      </c>
      <c r="J367" s="13">
        <v>6926400</v>
      </c>
      <c r="K367" s="105"/>
    </row>
    <row r="368" spans="1:11" s="21" customFormat="1" ht="10.15" hidden="1">
      <c r="A368" s="18">
        <f t="shared" si="5"/>
        <v>366</v>
      </c>
      <c r="B368" s="46" t="s">
        <v>13</v>
      </c>
      <c r="C368" s="46" t="s">
        <v>30</v>
      </c>
      <c r="D368" s="46" t="s">
        <v>31</v>
      </c>
      <c r="E368" s="46" t="e" vm="8">
        <v>#VALUE!</v>
      </c>
      <c r="F368" s="46">
        <v>21</v>
      </c>
      <c r="G368" s="46" t="s">
        <v>113</v>
      </c>
      <c r="H368" s="46" t="s">
        <v>143</v>
      </c>
      <c r="I368" s="50" t="s">
        <v>82</v>
      </c>
      <c r="J368" s="13">
        <v>5909310</v>
      </c>
      <c r="K368" s="105"/>
    </row>
    <row r="369" spans="1:11" s="21" customFormat="1" ht="10.15" hidden="1">
      <c r="A369" s="18">
        <f t="shared" si="5"/>
        <v>367</v>
      </c>
      <c r="B369" s="46" t="s">
        <v>13</v>
      </c>
      <c r="C369" s="46" t="s">
        <v>30</v>
      </c>
      <c r="D369" s="46" t="s">
        <v>31</v>
      </c>
      <c r="E369" s="46" t="e" vm="2">
        <v>#VALUE!</v>
      </c>
      <c r="F369" s="46">
        <v>33</v>
      </c>
      <c r="G369" s="46" t="s">
        <v>113</v>
      </c>
      <c r="H369" s="46" t="s">
        <v>143</v>
      </c>
      <c r="I369" s="50" t="s">
        <v>82</v>
      </c>
      <c r="J369" s="13">
        <v>3760470</v>
      </c>
      <c r="K369" s="105"/>
    </row>
    <row r="370" spans="1:11" s="21" customFormat="1" ht="10.15" hidden="1">
      <c r="A370" s="18">
        <f t="shared" si="5"/>
        <v>368</v>
      </c>
      <c r="B370" s="46" t="s">
        <v>13</v>
      </c>
      <c r="C370" s="46" t="s">
        <v>171</v>
      </c>
      <c r="D370" s="46" t="s">
        <v>145</v>
      </c>
      <c r="E370" s="46" t="e" vm="14">
        <v>#VALUE!</v>
      </c>
      <c r="F370" s="46">
        <v>20</v>
      </c>
      <c r="G370" s="46" t="s">
        <v>25</v>
      </c>
      <c r="H370" s="46" t="s">
        <v>332</v>
      </c>
      <c r="I370" s="47" t="s">
        <v>226</v>
      </c>
      <c r="J370" s="13">
        <v>2520000</v>
      </c>
      <c r="K370" s="105"/>
    </row>
    <row r="371" spans="1:11" s="21" customFormat="1" ht="10.15" hidden="1">
      <c r="A371" s="18">
        <f t="shared" si="5"/>
        <v>369</v>
      </c>
      <c r="B371" s="46" t="s">
        <v>13</v>
      </c>
      <c r="C371" s="46" t="s">
        <v>14</v>
      </c>
      <c r="D371" s="46" t="s">
        <v>15</v>
      </c>
      <c r="E371" s="46" t="e" vm="2">
        <v>#VALUE!</v>
      </c>
      <c r="F371" s="46">
        <v>9</v>
      </c>
      <c r="G371" s="46" t="s">
        <v>62</v>
      </c>
      <c r="H371" s="46" t="s">
        <v>315</v>
      </c>
      <c r="I371" s="46" t="s">
        <v>22</v>
      </c>
      <c r="J371" s="13">
        <v>5058000</v>
      </c>
      <c r="K371" s="105"/>
    </row>
    <row r="372" spans="1:11" s="21" customFormat="1" ht="10.15" hidden="1">
      <c r="A372" s="18">
        <f t="shared" si="5"/>
        <v>370</v>
      </c>
      <c r="B372" s="46" t="s">
        <v>13</v>
      </c>
      <c r="C372" s="46" t="s">
        <v>14</v>
      </c>
      <c r="D372" s="46" t="s">
        <v>15</v>
      </c>
      <c r="E372" s="46" t="e" vm="2">
        <v>#VALUE!</v>
      </c>
      <c r="F372" s="46">
        <v>7</v>
      </c>
      <c r="G372" s="46" t="s">
        <v>25</v>
      </c>
      <c r="H372" s="46" t="s">
        <v>127</v>
      </c>
      <c r="I372" s="46" t="s">
        <v>333</v>
      </c>
      <c r="J372" s="13">
        <v>1070970</v>
      </c>
      <c r="K372" s="105"/>
    </row>
    <row r="373" spans="1:11" s="21" customFormat="1" ht="10.15" hidden="1">
      <c r="A373" s="18">
        <f t="shared" si="5"/>
        <v>371</v>
      </c>
      <c r="B373" s="46" t="s">
        <v>13</v>
      </c>
      <c r="C373" s="46" t="s">
        <v>30</v>
      </c>
      <c r="D373" s="46" t="s">
        <v>31</v>
      </c>
      <c r="E373" s="46" t="e" vm="2">
        <v>#VALUE!</v>
      </c>
      <c r="F373" s="46">
        <v>83</v>
      </c>
      <c r="G373" s="46" t="s">
        <v>113</v>
      </c>
      <c r="H373" s="46" t="s">
        <v>114</v>
      </c>
      <c r="I373" s="46" t="s">
        <v>136</v>
      </c>
      <c r="J373" s="13">
        <v>15060480</v>
      </c>
      <c r="K373" s="105"/>
    </row>
    <row r="374" spans="1:11" s="21" customFormat="1" ht="10.15">
      <c r="A374" s="18">
        <f t="shared" si="5"/>
        <v>372</v>
      </c>
      <c r="B374" s="46" t="s">
        <v>13</v>
      </c>
      <c r="C374" s="46" t="s">
        <v>288</v>
      </c>
      <c r="D374" s="46" t="s">
        <v>334</v>
      </c>
      <c r="E374" s="46" t="e" vm="4">
        <v>#VALUE!</v>
      </c>
      <c r="F374" s="46">
        <v>39</v>
      </c>
      <c r="G374" s="46" t="s">
        <v>16</v>
      </c>
      <c r="H374" s="46" t="s">
        <v>89</v>
      </c>
      <c r="I374" s="46" t="s">
        <v>18</v>
      </c>
      <c r="J374" s="13">
        <v>3300000</v>
      </c>
      <c r="K374" s="105"/>
    </row>
    <row r="375" spans="1:11" s="21" customFormat="1" ht="10.15">
      <c r="A375" s="18">
        <f t="shared" si="5"/>
        <v>373</v>
      </c>
      <c r="B375" s="46" t="s">
        <v>13</v>
      </c>
      <c r="C375" s="46" t="s">
        <v>288</v>
      </c>
      <c r="D375" s="46" t="s">
        <v>334</v>
      </c>
      <c r="E375" s="46" t="e" vm="4">
        <v>#VALUE!</v>
      </c>
      <c r="F375" s="46">
        <v>39</v>
      </c>
      <c r="G375" s="46" t="s">
        <v>16</v>
      </c>
      <c r="H375" s="46" t="s">
        <v>90</v>
      </c>
      <c r="I375" s="46" t="s">
        <v>18</v>
      </c>
      <c r="J375" s="13">
        <v>3740000</v>
      </c>
      <c r="K375" s="105"/>
    </row>
    <row r="376" spans="1:11" s="21" customFormat="1" ht="10.15" hidden="1">
      <c r="A376" s="18">
        <f t="shared" si="5"/>
        <v>374</v>
      </c>
      <c r="B376" s="46" t="s">
        <v>13</v>
      </c>
      <c r="C376" s="46" t="s">
        <v>30</v>
      </c>
      <c r="D376" s="46" t="s">
        <v>31</v>
      </c>
      <c r="E376" s="46" t="e" vm="11">
        <v>#VALUE!</v>
      </c>
      <c r="F376" s="46">
        <v>82</v>
      </c>
      <c r="G376" s="46" t="s">
        <v>62</v>
      </c>
      <c r="H376" s="46" t="s">
        <v>269</v>
      </c>
      <c r="I376" s="46" t="s">
        <v>51</v>
      </c>
      <c r="J376" s="13">
        <v>3181500</v>
      </c>
      <c r="K376" s="105"/>
    </row>
    <row r="377" spans="1:11" s="21" customFormat="1" ht="10.15" hidden="1">
      <c r="A377" s="18">
        <f t="shared" si="5"/>
        <v>375</v>
      </c>
      <c r="B377" s="46" t="s">
        <v>13</v>
      </c>
      <c r="C377" s="46" t="s">
        <v>14</v>
      </c>
      <c r="D377" s="46" t="s">
        <v>15</v>
      </c>
      <c r="E377" s="46" t="e" vm="11">
        <v>#VALUE!</v>
      </c>
      <c r="F377" s="46">
        <v>52</v>
      </c>
      <c r="G377" s="46" t="s">
        <v>62</v>
      </c>
      <c r="H377" s="46" t="s">
        <v>75</v>
      </c>
      <c r="I377" s="46" t="s">
        <v>51</v>
      </c>
      <c r="J377" s="13">
        <v>12715890</v>
      </c>
      <c r="K377" s="105"/>
    </row>
    <row r="378" spans="1:11" s="21" customFormat="1" ht="10.15">
      <c r="A378" s="18">
        <f t="shared" si="5"/>
        <v>376</v>
      </c>
      <c r="B378" s="46" t="s">
        <v>13</v>
      </c>
      <c r="C378" s="46" t="s">
        <v>288</v>
      </c>
      <c r="D378" s="46" t="s">
        <v>334</v>
      </c>
      <c r="E378" s="46" t="e" vm="4">
        <v>#VALUE!</v>
      </c>
      <c r="F378" s="46">
        <v>29</v>
      </c>
      <c r="G378" s="46" t="s">
        <v>16</v>
      </c>
      <c r="H378" s="46" t="s">
        <v>83</v>
      </c>
      <c r="I378" s="47" t="s">
        <v>335</v>
      </c>
      <c r="J378" s="13">
        <v>5120000</v>
      </c>
      <c r="K378" s="105"/>
    </row>
    <row r="379" spans="1:11" s="21" customFormat="1" ht="10.15" hidden="1">
      <c r="A379" s="18">
        <f t="shared" si="5"/>
        <v>377</v>
      </c>
      <c r="B379" s="46" t="s">
        <v>13</v>
      </c>
      <c r="C379" s="46" t="s">
        <v>30</v>
      </c>
      <c r="D379" s="46" t="s">
        <v>31</v>
      </c>
      <c r="E379" s="46" t="e" vm="4">
        <v>#VALUE!</v>
      </c>
      <c r="F379" s="46">
        <v>24</v>
      </c>
      <c r="G379" s="46" t="s">
        <v>113</v>
      </c>
      <c r="H379" s="46" t="s">
        <v>336</v>
      </c>
      <c r="I379" s="46" t="s">
        <v>337</v>
      </c>
      <c r="J379" s="13">
        <v>20339200</v>
      </c>
      <c r="K379" s="105"/>
    </row>
    <row r="380" spans="1:11" s="21" customFormat="1" ht="10.15" hidden="1">
      <c r="A380" s="18">
        <f t="shared" si="5"/>
        <v>378</v>
      </c>
      <c r="B380" s="46" t="s">
        <v>13</v>
      </c>
      <c r="C380" s="46" t="s">
        <v>302</v>
      </c>
      <c r="D380" s="46" t="s">
        <v>303</v>
      </c>
      <c r="E380" s="46" t="e" vm="13">
        <v>#VALUE!</v>
      </c>
      <c r="F380" s="46">
        <v>23</v>
      </c>
      <c r="G380" s="46" t="s">
        <v>20</v>
      </c>
      <c r="H380" s="46" t="s">
        <v>34</v>
      </c>
      <c r="I380" s="46" t="s">
        <v>33</v>
      </c>
      <c r="J380" s="13">
        <v>11136000</v>
      </c>
      <c r="K380" s="105"/>
    </row>
    <row r="381" spans="1:11" s="21" customFormat="1" ht="10.15">
      <c r="A381" s="18">
        <f t="shared" si="5"/>
        <v>379</v>
      </c>
      <c r="B381" s="46" t="s">
        <v>13</v>
      </c>
      <c r="C381" s="46" t="s">
        <v>30</v>
      </c>
      <c r="D381" s="46" t="s">
        <v>31</v>
      </c>
      <c r="E381" s="46" t="e" vm="8">
        <v>#VALUE!</v>
      </c>
      <c r="F381" s="46">
        <v>31</v>
      </c>
      <c r="G381" s="46" t="s">
        <v>16</v>
      </c>
      <c r="H381" s="46" t="s">
        <v>89</v>
      </c>
      <c r="I381" s="46" t="s">
        <v>166</v>
      </c>
      <c r="J381" s="13">
        <v>72800000</v>
      </c>
      <c r="K381" s="105"/>
    </row>
    <row r="382" spans="1:11" s="21" customFormat="1" ht="10.15">
      <c r="A382" s="18">
        <f t="shared" si="5"/>
        <v>380</v>
      </c>
      <c r="B382" s="46" t="s">
        <v>13</v>
      </c>
      <c r="C382" s="46" t="s">
        <v>30</v>
      </c>
      <c r="D382" s="46" t="s">
        <v>31</v>
      </c>
      <c r="E382" s="46" t="e" vm="8">
        <v>#VALUE!</v>
      </c>
      <c r="F382" s="46">
        <v>35</v>
      </c>
      <c r="G382" s="46" t="s">
        <v>16</v>
      </c>
      <c r="H382" s="46" t="s">
        <v>90</v>
      </c>
      <c r="I382" s="46" t="s">
        <v>338</v>
      </c>
      <c r="J382" s="13">
        <v>11550000</v>
      </c>
      <c r="K382" s="105"/>
    </row>
    <row r="383" spans="1:11" s="21" customFormat="1" ht="10.15" hidden="1">
      <c r="A383" s="18">
        <f t="shared" si="5"/>
        <v>381</v>
      </c>
      <c r="B383" s="46" t="s">
        <v>13</v>
      </c>
      <c r="C383" s="51" t="s">
        <v>14</v>
      </c>
      <c r="D383" s="46" t="s">
        <v>15</v>
      </c>
      <c r="E383" s="46" t="e" vm="4">
        <v>#VALUE!</v>
      </c>
      <c r="F383" s="46">
        <v>28</v>
      </c>
      <c r="G383" s="46" t="s">
        <v>20</v>
      </c>
      <c r="H383" s="46" t="s">
        <v>327</v>
      </c>
      <c r="I383" s="46" t="s">
        <v>284</v>
      </c>
      <c r="J383" s="13">
        <v>2439450</v>
      </c>
      <c r="K383" s="105"/>
    </row>
    <row r="384" spans="1:11" s="21" customFormat="1" ht="10.15">
      <c r="A384" s="18">
        <f t="shared" si="5"/>
        <v>382</v>
      </c>
      <c r="B384" s="46" t="s">
        <v>13</v>
      </c>
      <c r="C384" s="46" t="s">
        <v>14</v>
      </c>
      <c r="D384" s="46" t="s">
        <v>15</v>
      </c>
      <c r="E384" s="46" t="e" vm="32">
        <v>#VALUE!</v>
      </c>
      <c r="F384" s="46">
        <v>45</v>
      </c>
      <c r="G384" s="46" t="s">
        <v>16</v>
      </c>
      <c r="H384" s="46" t="s">
        <v>90</v>
      </c>
      <c r="I384" s="46" t="s">
        <v>339</v>
      </c>
      <c r="J384" s="13">
        <v>3114000</v>
      </c>
      <c r="K384" s="105"/>
    </row>
    <row r="385" spans="1:11" s="21" customFormat="1" ht="10.15" hidden="1">
      <c r="A385" s="18">
        <f t="shared" si="5"/>
        <v>383</v>
      </c>
      <c r="B385" s="46" t="s">
        <v>13</v>
      </c>
      <c r="C385" s="46" t="s">
        <v>14</v>
      </c>
      <c r="D385" s="46" t="s">
        <v>15</v>
      </c>
      <c r="E385" s="46" t="e" vm="4">
        <v>#VALUE!</v>
      </c>
      <c r="F385" s="46">
        <v>27</v>
      </c>
      <c r="G385" s="46" t="s">
        <v>73</v>
      </c>
      <c r="H385" s="46" t="s">
        <v>39</v>
      </c>
      <c r="I385" s="46" t="s">
        <v>340</v>
      </c>
      <c r="J385" s="13">
        <v>15750000</v>
      </c>
      <c r="K385" s="105"/>
    </row>
    <row r="386" spans="1:11" s="21" customFormat="1" ht="10.15">
      <c r="A386" s="18">
        <f t="shared" si="5"/>
        <v>384</v>
      </c>
      <c r="B386" s="46" t="s">
        <v>13</v>
      </c>
      <c r="C386" s="46" t="s">
        <v>14</v>
      </c>
      <c r="D386" s="46" t="s">
        <v>15</v>
      </c>
      <c r="E386" s="46" t="e" vm="4">
        <v>#VALUE!</v>
      </c>
      <c r="F386" s="46">
        <v>32</v>
      </c>
      <c r="G386" s="46" t="s">
        <v>16</v>
      </c>
      <c r="H386" s="46" t="s">
        <v>89</v>
      </c>
      <c r="I386" s="46" t="s">
        <v>341</v>
      </c>
      <c r="J386" s="13">
        <v>7524000</v>
      </c>
      <c r="K386" s="105"/>
    </row>
    <row r="387" spans="1:11" s="21" customFormat="1" ht="10.15">
      <c r="A387" s="18">
        <f t="shared" si="5"/>
        <v>385</v>
      </c>
      <c r="B387" s="46" t="s">
        <v>13</v>
      </c>
      <c r="C387" s="46" t="s">
        <v>14</v>
      </c>
      <c r="D387" s="46" t="s">
        <v>15</v>
      </c>
      <c r="E387" s="46" t="e" vm="4">
        <v>#VALUE!</v>
      </c>
      <c r="F387" s="46">
        <v>32</v>
      </c>
      <c r="G387" s="46" t="s">
        <v>16</v>
      </c>
      <c r="H387" s="46" t="s">
        <v>90</v>
      </c>
      <c r="I387" s="46" t="s">
        <v>341</v>
      </c>
      <c r="J387" s="13">
        <v>2779000</v>
      </c>
      <c r="K387" s="105"/>
    </row>
    <row r="388" spans="1:11" s="21" customFormat="1" ht="10.15" hidden="1">
      <c r="A388" s="18">
        <f t="shared" ref="A388:A451" si="6">A387+1</f>
        <v>386</v>
      </c>
      <c r="B388" s="46" t="s">
        <v>13</v>
      </c>
      <c r="C388" s="46" t="s">
        <v>288</v>
      </c>
      <c r="D388" s="46" t="s">
        <v>334</v>
      </c>
      <c r="E388" s="46" t="e" vm="4">
        <v>#VALUE!</v>
      </c>
      <c r="F388" s="46">
        <v>16</v>
      </c>
      <c r="G388" s="46" t="s">
        <v>25</v>
      </c>
      <c r="H388" s="46" t="s">
        <v>26</v>
      </c>
      <c r="I388" s="46" t="s">
        <v>342</v>
      </c>
      <c r="J388" s="13">
        <v>742500</v>
      </c>
      <c r="K388" s="105"/>
    </row>
    <row r="389" spans="1:11" s="21" customFormat="1" ht="10.15">
      <c r="A389" s="18">
        <f t="shared" si="6"/>
        <v>387</v>
      </c>
      <c r="B389" s="46" t="s">
        <v>13</v>
      </c>
      <c r="C389" s="46" t="s">
        <v>288</v>
      </c>
      <c r="D389" s="46" t="s">
        <v>334</v>
      </c>
      <c r="E389" s="46" t="e" vm="4">
        <v>#VALUE!</v>
      </c>
      <c r="F389" s="46">
        <v>39</v>
      </c>
      <c r="G389" s="46" t="s">
        <v>16</v>
      </c>
      <c r="H389" s="46" t="s">
        <v>179</v>
      </c>
      <c r="I389" s="46" t="s">
        <v>121</v>
      </c>
      <c r="J389" s="13">
        <v>3156000</v>
      </c>
      <c r="K389" s="105"/>
    </row>
    <row r="390" spans="1:11" s="21" customFormat="1" ht="10.15">
      <c r="A390" s="18">
        <f t="shared" si="6"/>
        <v>388</v>
      </c>
      <c r="B390" s="46" t="s">
        <v>13</v>
      </c>
      <c r="C390" s="46" t="s">
        <v>288</v>
      </c>
      <c r="D390" s="46" t="s">
        <v>334</v>
      </c>
      <c r="E390" s="46" t="e" vm="4">
        <v>#VALUE!</v>
      </c>
      <c r="F390" s="46">
        <v>39</v>
      </c>
      <c r="G390" s="46" t="s">
        <v>16</v>
      </c>
      <c r="H390" s="46" t="s">
        <v>90</v>
      </c>
      <c r="I390" s="46" t="s">
        <v>121</v>
      </c>
      <c r="J390" s="13">
        <v>1641600</v>
      </c>
      <c r="K390" s="105"/>
    </row>
    <row r="391" spans="1:11" s="21" customFormat="1" ht="10.15">
      <c r="A391" s="18">
        <f t="shared" si="6"/>
        <v>389</v>
      </c>
      <c r="B391" s="46" t="s">
        <v>13</v>
      </c>
      <c r="C391" s="46" t="s">
        <v>288</v>
      </c>
      <c r="D391" s="46" t="s">
        <v>334</v>
      </c>
      <c r="E391" s="46" t="e" vm="4">
        <v>#VALUE!</v>
      </c>
      <c r="F391" s="46">
        <v>39</v>
      </c>
      <c r="G391" s="46" t="s">
        <v>16</v>
      </c>
      <c r="H391" s="46" t="s">
        <v>83</v>
      </c>
      <c r="I391" s="46" t="s">
        <v>121</v>
      </c>
      <c r="J391" s="13">
        <v>616000</v>
      </c>
      <c r="K391" s="105"/>
    </row>
    <row r="392" spans="1:11" s="21" customFormat="1" ht="10.15">
      <c r="A392" s="18">
        <f t="shared" si="6"/>
        <v>390</v>
      </c>
      <c r="B392" s="46" t="s">
        <v>13</v>
      </c>
      <c r="C392" s="46" t="s">
        <v>14</v>
      </c>
      <c r="D392" s="46" t="s">
        <v>15</v>
      </c>
      <c r="E392" s="46" t="e" vm="4">
        <v>#VALUE!</v>
      </c>
      <c r="F392" s="46">
        <v>29</v>
      </c>
      <c r="G392" s="46" t="s">
        <v>16</v>
      </c>
      <c r="H392" s="46" t="s">
        <v>90</v>
      </c>
      <c r="I392" s="47" t="s">
        <v>173</v>
      </c>
      <c r="J392" s="13">
        <v>8580000</v>
      </c>
      <c r="K392" s="105"/>
    </row>
    <row r="393" spans="1:11" s="21" customFormat="1" ht="10.15">
      <c r="A393" s="18">
        <f t="shared" si="6"/>
        <v>391</v>
      </c>
      <c r="B393" s="46" t="s">
        <v>13</v>
      </c>
      <c r="C393" s="46" t="s">
        <v>30</v>
      </c>
      <c r="D393" s="46" t="s">
        <v>31</v>
      </c>
      <c r="E393" s="46" t="e" vm="8">
        <v>#VALUE!</v>
      </c>
      <c r="F393" s="46">
        <v>79</v>
      </c>
      <c r="G393" s="46" t="s">
        <v>16</v>
      </c>
      <c r="H393" s="46" t="s">
        <v>83</v>
      </c>
      <c r="I393" s="52" t="s">
        <v>224</v>
      </c>
      <c r="J393" s="13">
        <v>2334150</v>
      </c>
      <c r="K393" s="105"/>
    </row>
    <row r="394" spans="1:11" s="21" customFormat="1" ht="10.15" hidden="1">
      <c r="A394" s="18">
        <f t="shared" si="6"/>
        <v>392</v>
      </c>
      <c r="B394" s="46" t="s">
        <v>13</v>
      </c>
      <c r="C394" s="46" t="s">
        <v>30</v>
      </c>
      <c r="D394" s="46" t="s">
        <v>31</v>
      </c>
      <c r="E394" s="46" t="e" vm="2">
        <v>#VALUE!</v>
      </c>
      <c r="F394" s="46">
        <v>33</v>
      </c>
      <c r="G394" s="46" t="s">
        <v>113</v>
      </c>
      <c r="H394" s="46" t="s">
        <v>343</v>
      </c>
      <c r="I394" s="50" t="s">
        <v>82</v>
      </c>
      <c r="J394" s="13">
        <v>4368800</v>
      </c>
      <c r="K394" s="105"/>
    </row>
    <row r="395" spans="1:11" s="21" customFormat="1" ht="10.15">
      <c r="A395" s="18">
        <f t="shared" si="6"/>
        <v>393</v>
      </c>
      <c r="B395" s="46" t="s">
        <v>13</v>
      </c>
      <c r="C395" s="46" t="s">
        <v>30</v>
      </c>
      <c r="D395" s="46" t="s">
        <v>31</v>
      </c>
      <c r="E395" s="46" t="e" vm="13">
        <v>#VALUE!</v>
      </c>
      <c r="F395" s="46">
        <v>38</v>
      </c>
      <c r="G395" s="46" t="s">
        <v>16</v>
      </c>
      <c r="H395" s="46" t="s">
        <v>83</v>
      </c>
      <c r="I395" s="48" t="s">
        <v>47</v>
      </c>
      <c r="J395" s="13">
        <v>29920000</v>
      </c>
      <c r="K395" s="105"/>
    </row>
    <row r="396" spans="1:11" s="21" customFormat="1" ht="10.15" hidden="1">
      <c r="A396" s="18">
        <f t="shared" si="6"/>
        <v>394</v>
      </c>
      <c r="B396" s="46" t="s">
        <v>13</v>
      </c>
      <c r="C396" s="46" t="s">
        <v>344</v>
      </c>
      <c r="D396" s="46" t="s">
        <v>345</v>
      </c>
      <c r="E396" s="46" t="e" vm="33">
        <v>#VALUE!</v>
      </c>
      <c r="F396" s="46">
        <v>93</v>
      </c>
      <c r="G396" s="46" t="s">
        <v>62</v>
      </c>
      <c r="H396" s="46" t="s">
        <v>346</v>
      </c>
      <c r="I396" s="46" t="s">
        <v>347</v>
      </c>
      <c r="J396" s="13">
        <v>16439598</v>
      </c>
      <c r="K396" s="105"/>
    </row>
    <row r="397" spans="1:11" s="21" customFormat="1" ht="10.15" hidden="1">
      <c r="A397" s="18">
        <f t="shared" si="6"/>
        <v>395</v>
      </c>
      <c r="B397" s="46" t="s">
        <v>13</v>
      </c>
      <c r="C397" s="46" t="s">
        <v>344</v>
      </c>
      <c r="D397" s="46" t="s">
        <v>345</v>
      </c>
      <c r="E397" s="46" t="e" vm="33">
        <v>#VALUE!</v>
      </c>
      <c r="F397" s="46">
        <v>93</v>
      </c>
      <c r="G397" s="46" t="s">
        <v>62</v>
      </c>
      <c r="H397" s="46" t="s">
        <v>348</v>
      </c>
      <c r="I397" s="46" t="s">
        <v>347</v>
      </c>
      <c r="J397" s="13">
        <v>9098600</v>
      </c>
      <c r="K397" s="105"/>
    </row>
    <row r="398" spans="1:11" s="21" customFormat="1" ht="10.15" hidden="1">
      <c r="A398" s="18">
        <f t="shared" si="6"/>
        <v>396</v>
      </c>
      <c r="B398" s="46" t="s">
        <v>13</v>
      </c>
      <c r="C398" s="46" t="s">
        <v>344</v>
      </c>
      <c r="D398" s="46" t="s">
        <v>345</v>
      </c>
      <c r="E398" s="46" t="e" vm="33">
        <v>#VALUE!</v>
      </c>
      <c r="F398" s="46">
        <v>93</v>
      </c>
      <c r="G398" s="46" t="s">
        <v>62</v>
      </c>
      <c r="H398" s="46" t="s">
        <v>349</v>
      </c>
      <c r="I398" s="46" t="s">
        <v>347</v>
      </c>
      <c r="J398" s="13">
        <v>61953066</v>
      </c>
      <c r="K398" s="105"/>
    </row>
    <row r="399" spans="1:11" s="21" customFormat="1" ht="10.15" hidden="1">
      <c r="A399" s="18">
        <f t="shared" si="6"/>
        <v>397</v>
      </c>
      <c r="B399" s="46" t="s">
        <v>13</v>
      </c>
      <c r="C399" s="46" t="s">
        <v>14</v>
      </c>
      <c r="D399" s="46" t="s">
        <v>15</v>
      </c>
      <c r="E399" s="46" t="e" vm="23">
        <v>#VALUE!</v>
      </c>
      <c r="F399" s="46">
        <v>34</v>
      </c>
      <c r="G399" s="46" t="s">
        <v>113</v>
      </c>
      <c r="H399" s="46" t="s">
        <v>220</v>
      </c>
      <c r="I399" s="46" t="s">
        <v>219</v>
      </c>
      <c r="J399" s="13">
        <v>7702400</v>
      </c>
      <c r="K399" s="105"/>
    </row>
    <row r="400" spans="1:11" s="21" customFormat="1" ht="10.15" hidden="1">
      <c r="A400" s="18">
        <f t="shared" si="6"/>
        <v>398</v>
      </c>
      <c r="B400" s="46" t="s">
        <v>13</v>
      </c>
      <c r="C400" s="46" t="s">
        <v>14</v>
      </c>
      <c r="D400" s="46" t="s">
        <v>15</v>
      </c>
      <c r="E400" s="46" t="e" vm="23">
        <v>#VALUE!</v>
      </c>
      <c r="F400" s="46">
        <v>34</v>
      </c>
      <c r="G400" s="46" t="s">
        <v>20</v>
      </c>
      <c r="H400" s="46" t="s">
        <v>221</v>
      </c>
      <c r="I400" s="46" t="s">
        <v>219</v>
      </c>
      <c r="J400" s="13">
        <v>3381835</v>
      </c>
      <c r="K400" s="105"/>
    </row>
    <row r="401" spans="1:11" s="21" customFormat="1" ht="10.15" hidden="1">
      <c r="A401" s="18">
        <f t="shared" si="6"/>
        <v>399</v>
      </c>
      <c r="B401" s="46" t="s">
        <v>13</v>
      </c>
      <c r="C401" s="46" t="s">
        <v>14</v>
      </c>
      <c r="D401" s="46" t="s">
        <v>15</v>
      </c>
      <c r="E401" s="46" t="e" vm="11">
        <v>#VALUE!</v>
      </c>
      <c r="F401" s="46">
        <v>34</v>
      </c>
      <c r="G401" s="46" t="s">
        <v>73</v>
      </c>
      <c r="H401" s="46" t="s">
        <v>39</v>
      </c>
      <c r="I401" s="46" t="s">
        <v>329</v>
      </c>
      <c r="J401" s="13">
        <v>1690000</v>
      </c>
      <c r="K401" s="105"/>
    </row>
    <row r="402" spans="1:11" s="21" customFormat="1" ht="10.15">
      <c r="A402" s="18">
        <f t="shared" si="6"/>
        <v>400</v>
      </c>
      <c r="B402" s="46" t="s">
        <v>13</v>
      </c>
      <c r="C402" s="46" t="s">
        <v>14</v>
      </c>
      <c r="D402" s="46" t="s">
        <v>15</v>
      </c>
      <c r="E402" s="46" t="e" vm="4">
        <v>#VALUE!</v>
      </c>
      <c r="F402" s="46">
        <v>42</v>
      </c>
      <c r="G402" s="46" t="s">
        <v>16</v>
      </c>
      <c r="H402" s="46" t="s">
        <v>89</v>
      </c>
      <c r="I402" s="47" t="s">
        <v>350</v>
      </c>
      <c r="J402" s="13">
        <v>3336000</v>
      </c>
      <c r="K402" s="105"/>
    </row>
    <row r="403" spans="1:11" s="21" customFormat="1" ht="10.15">
      <c r="A403" s="18">
        <f t="shared" si="6"/>
        <v>401</v>
      </c>
      <c r="B403" s="46" t="s">
        <v>13</v>
      </c>
      <c r="C403" s="46" t="s">
        <v>14</v>
      </c>
      <c r="D403" s="46" t="s">
        <v>15</v>
      </c>
      <c r="E403" s="46" t="e" vm="4">
        <v>#VALUE!</v>
      </c>
      <c r="F403" s="46">
        <v>42</v>
      </c>
      <c r="G403" s="46" t="s">
        <v>16</v>
      </c>
      <c r="H403" s="46" t="s">
        <v>90</v>
      </c>
      <c r="I403" s="47" t="s">
        <v>350</v>
      </c>
      <c r="J403" s="13">
        <v>1896000</v>
      </c>
      <c r="K403" s="105"/>
    </row>
    <row r="404" spans="1:11" s="21" customFormat="1" ht="10.15" hidden="1">
      <c r="A404" s="18">
        <f t="shared" si="6"/>
        <v>402</v>
      </c>
      <c r="B404" s="46" t="s">
        <v>13</v>
      </c>
      <c r="C404" s="46" t="s">
        <v>30</v>
      </c>
      <c r="D404" s="46" t="s">
        <v>31</v>
      </c>
      <c r="E404" s="46" t="e" vm="14">
        <v>#VALUE!</v>
      </c>
      <c r="F404" s="46">
        <v>84</v>
      </c>
      <c r="G404" s="46" t="s">
        <v>113</v>
      </c>
      <c r="H404" s="46" t="s">
        <v>322</v>
      </c>
      <c r="I404" s="46" t="s">
        <v>323</v>
      </c>
      <c r="J404" s="13">
        <v>4920000</v>
      </c>
      <c r="K404" s="105"/>
    </row>
    <row r="405" spans="1:11" s="21" customFormat="1" ht="10.15">
      <c r="A405" s="18">
        <f t="shared" si="6"/>
        <v>403</v>
      </c>
      <c r="B405" s="46" t="s">
        <v>13</v>
      </c>
      <c r="C405" s="46" t="s">
        <v>30</v>
      </c>
      <c r="D405" s="46" t="s">
        <v>31</v>
      </c>
      <c r="E405" s="46" t="e" vm="8">
        <v>#VALUE!</v>
      </c>
      <c r="F405" s="46">
        <v>60</v>
      </c>
      <c r="G405" s="46" t="s">
        <v>16</v>
      </c>
      <c r="H405" s="46" t="s">
        <v>120</v>
      </c>
      <c r="I405" s="46" t="s">
        <v>224</v>
      </c>
      <c r="J405" s="13">
        <v>3866200</v>
      </c>
      <c r="K405" s="105"/>
    </row>
    <row r="406" spans="1:11" s="21" customFormat="1" ht="10.15">
      <c r="A406" s="18">
        <f t="shared" si="6"/>
        <v>404</v>
      </c>
      <c r="B406" s="53" t="s">
        <v>13</v>
      </c>
      <c r="C406" s="53" t="s">
        <v>14</v>
      </c>
      <c r="D406" s="53" t="s">
        <v>15</v>
      </c>
      <c r="E406" s="53" t="e" vm="4">
        <v>#VALUE!</v>
      </c>
      <c r="F406" s="53">
        <v>7</v>
      </c>
      <c r="G406" s="53" t="s">
        <v>16</v>
      </c>
      <c r="H406" s="53" t="s">
        <v>90</v>
      </c>
      <c r="I406" s="53" t="s">
        <v>18</v>
      </c>
      <c r="J406" s="14">
        <v>1700000</v>
      </c>
      <c r="K406" s="105" t="s">
        <v>351</v>
      </c>
    </row>
    <row r="407" spans="1:11" s="21" customFormat="1" ht="10.15">
      <c r="A407" s="18">
        <f t="shared" si="6"/>
        <v>405</v>
      </c>
      <c r="B407" s="53" t="s">
        <v>13</v>
      </c>
      <c r="C407" s="53" t="s">
        <v>14</v>
      </c>
      <c r="D407" s="53" t="s">
        <v>15</v>
      </c>
      <c r="E407" s="53" t="e" vm="4">
        <v>#VALUE!</v>
      </c>
      <c r="F407" s="53">
        <v>7</v>
      </c>
      <c r="G407" s="53" t="s">
        <v>16</v>
      </c>
      <c r="H407" s="53" t="s">
        <v>89</v>
      </c>
      <c r="I407" s="53" t="s">
        <v>18</v>
      </c>
      <c r="J407" s="14">
        <v>3300000</v>
      </c>
      <c r="K407" s="105"/>
    </row>
    <row r="408" spans="1:11" s="21" customFormat="1" ht="10.15">
      <c r="A408" s="18">
        <f t="shared" si="6"/>
        <v>406</v>
      </c>
      <c r="B408" s="53" t="s">
        <v>13</v>
      </c>
      <c r="C408" s="53" t="s">
        <v>14</v>
      </c>
      <c r="D408" s="53" t="s">
        <v>15</v>
      </c>
      <c r="E408" s="53" t="e" vm="4">
        <v>#VALUE!</v>
      </c>
      <c r="F408" s="53">
        <v>7</v>
      </c>
      <c r="G408" s="53" t="s">
        <v>16</v>
      </c>
      <c r="H408" s="53" t="s">
        <v>90</v>
      </c>
      <c r="I408" s="53" t="s">
        <v>18</v>
      </c>
      <c r="J408" s="14">
        <v>3740000</v>
      </c>
      <c r="K408" s="105"/>
    </row>
    <row r="409" spans="1:11" s="21" customFormat="1" ht="10.15">
      <c r="A409" s="18">
        <f t="shared" si="6"/>
        <v>407</v>
      </c>
      <c r="B409" s="53" t="s">
        <v>13</v>
      </c>
      <c r="C409" s="53" t="s">
        <v>14</v>
      </c>
      <c r="D409" s="53" t="s">
        <v>15</v>
      </c>
      <c r="E409" s="53" t="e" vm="4">
        <v>#VALUE!</v>
      </c>
      <c r="F409" s="53">
        <v>7</v>
      </c>
      <c r="G409" s="53" t="s">
        <v>16</v>
      </c>
      <c r="H409" s="53" t="s">
        <v>83</v>
      </c>
      <c r="I409" s="53" t="s">
        <v>18</v>
      </c>
      <c r="J409" s="14">
        <v>4180000</v>
      </c>
      <c r="K409" s="105"/>
    </row>
    <row r="410" spans="1:11" s="21" customFormat="1" ht="10.15" hidden="1">
      <c r="A410" s="18">
        <f t="shared" si="6"/>
        <v>408</v>
      </c>
      <c r="B410" s="53" t="s">
        <v>13</v>
      </c>
      <c r="C410" s="53" t="s">
        <v>14</v>
      </c>
      <c r="D410" s="53" t="s">
        <v>15</v>
      </c>
      <c r="E410" s="53" t="e" vm="8">
        <v>#VALUE!</v>
      </c>
      <c r="F410" s="53">
        <v>12</v>
      </c>
      <c r="G410" s="53" t="s">
        <v>62</v>
      </c>
      <c r="H410" s="53" t="s">
        <v>315</v>
      </c>
      <c r="I410" s="53" t="s">
        <v>352</v>
      </c>
      <c r="J410" s="14">
        <v>7758972</v>
      </c>
      <c r="K410" s="105"/>
    </row>
    <row r="411" spans="1:11" s="21" customFormat="1" ht="10.15" hidden="1">
      <c r="A411" s="18">
        <f t="shared" si="6"/>
        <v>409</v>
      </c>
      <c r="B411" s="53" t="s">
        <v>13</v>
      </c>
      <c r="C411" s="53" t="s">
        <v>14</v>
      </c>
      <c r="D411" s="53" t="s">
        <v>15</v>
      </c>
      <c r="E411" s="53" t="e" vm="8">
        <v>#VALUE!</v>
      </c>
      <c r="F411" s="53">
        <v>12</v>
      </c>
      <c r="G411" s="53" t="s">
        <v>62</v>
      </c>
      <c r="H411" s="53" t="s">
        <v>353</v>
      </c>
      <c r="I411" s="53" t="s">
        <v>352</v>
      </c>
      <c r="J411" s="14">
        <v>7284000</v>
      </c>
      <c r="K411" s="105"/>
    </row>
    <row r="412" spans="1:11" s="21" customFormat="1" ht="10.15" hidden="1">
      <c r="A412" s="18">
        <f t="shared" si="6"/>
        <v>410</v>
      </c>
      <c r="B412" s="53" t="s">
        <v>13</v>
      </c>
      <c r="C412" s="53" t="s">
        <v>14</v>
      </c>
      <c r="D412" s="53" t="s">
        <v>15</v>
      </c>
      <c r="E412" s="53" t="e" vm="8">
        <v>#VALUE!</v>
      </c>
      <c r="F412" s="53">
        <v>12</v>
      </c>
      <c r="G412" s="53" t="s">
        <v>20</v>
      </c>
      <c r="H412" s="53" t="s">
        <v>318</v>
      </c>
      <c r="I412" s="53" t="s">
        <v>352</v>
      </c>
      <c r="J412" s="14">
        <v>11575000</v>
      </c>
      <c r="K412" s="105"/>
    </row>
    <row r="413" spans="1:11" s="21" customFormat="1" ht="10.15" hidden="1">
      <c r="A413" s="18">
        <f t="shared" si="6"/>
        <v>411</v>
      </c>
      <c r="B413" s="53" t="s">
        <v>13</v>
      </c>
      <c r="C413" s="53" t="s">
        <v>14</v>
      </c>
      <c r="D413" s="53" t="s">
        <v>15</v>
      </c>
      <c r="E413" s="53" t="e" vm="2">
        <v>#VALUE!</v>
      </c>
      <c r="F413" s="53">
        <v>22</v>
      </c>
      <c r="G413" s="53" t="s">
        <v>113</v>
      </c>
      <c r="H413" s="53" t="s">
        <v>114</v>
      </c>
      <c r="I413" s="53" t="s">
        <v>136</v>
      </c>
      <c r="J413" s="14">
        <v>23869440</v>
      </c>
      <c r="K413" s="105"/>
    </row>
    <row r="414" spans="1:11" s="21" customFormat="1" ht="10.15" hidden="1">
      <c r="A414" s="18">
        <f t="shared" si="6"/>
        <v>412</v>
      </c>
      <c r="B414" s="53" t="s">
        <v>13</v>
      </c>
      <c r="C414" s="53" t="s">
        <v>14</v>
      </c>
      <c r="D414" s="53" t="s">
        <v>15</v>
      </c>
      <c r="E414" s="53" t="e" vm="2">
        <v>#VALUE!</v>
      </c>
      <c r="F414" s="53">
        <v>21</v>
      </c>
      <c r="G414" s="53" t="s">
        <v>20</v>
      </c>
      <c r="H414" s="53" t="s">
        <v>135</v>
      </c>
      <c r="I414" s="53" t="s">
        <v>354</v>
      </c>
      <c r="J414" s="14">
        <v>2244000</v>
      </c>
      <c r="K414" s="105"/>
    </row>
    <row r="415" spans="1:11" s="21" customFormat="1" ht="10.15">
      <c r="A415" s="18">
        <f t="shared" si="6"/>
        <v>413</v>
      </c>
      <c r="B415" s="53" t="s">
        <v>13</v>
      </c>
      <c r="C415" s="53" t="s">
        <v>14</v>
      </c>
      <c r="D415" s="53" t="s">
        <v>15</v>
      </c>
      <c r="E415" s="53" t="e" vm="13">
        <v>#VALUE!</v>
      </c>
      <c r="F415" s="53">
        <v>24</v>
      </c>
      <c r="G415" s="53" t="s">
        <v>16</v>
      </c>
      <c r="H415" s="53" t="s">
        <v>83</v>
      </c>
      <c r="I415" s="53" t="s">
        <v>47</v>
      </c>
      <c r="J415" s="14">
        <v>18920000</v>
      </c>
      <c r="K415" s="105"/>
    </row>
    <row r="416" spans="1:11" s="21" customFormat="1" ht="10.15">
      <c r="A416" s="18">
        <f t="shared" si="6"/>
        <v>414</v>
      </c>
      <c r="B416" s="53" t="s">
        <v>13</v>
      </c>
      <c r="C416" s="53" t="s">
        <v>14</v>
      </c>
      <c r="D416" s="53" t="s">
        <v>15</v>
      </c>
      <c r="E416" s="53" t="e" vm="4">
        <v>#VALUE!</v>
      </c>
      <c r="F416" s="53">
        <v>8</v>
      </c>
      <c r="G416" s="53" t="s">
        <v>16</v>
      </c>
      <c r="H416" s="53" t="s">
        <v>177</v>
      </c>
      <c r="I416" s="53" t="s">
        <v>355</v>
      </c>
      <c r="J416" s="14">
        <v>10416000</v>
      </c>
      <c r="K416" s="105"/>
    </row>
    <row r="417" spans="1:11" s="21" customFormat="1" ht="10.15" hidden="1">
      <c r="A417" s="18">
        <f t="shared" si="6"/>
        <v>415</v>
      </c>
      <c r="B417" s="53" t="s">
        <v>13</v>
      </c>
      <c r="C417" s="53" t="s">
        <v>14</v>
      </c>
      <c r="D417" s="53" t="s">
        <v>15</v>
      </c>
      <c r="E417" s="53" t="e" vm="11">
        <v>#VALUE!</v>
      </c>
      <c r="F417" s="53">
        <v>16</v>
      </c>
      <c r="G417" s="53" t="s">
        <v>62</v>
      </c>
      <c r="H417" s="53" t="s">
        <v>356</v>
      </c>
      <c r="I417" s="53" t="s">
        <v>357</v>
      </c>
      <c r="J417" s="14">
        <v>952320</v>
      </c>
      <c r="K417" s="105"/>
    </row>
    <row r="418" spans="1:11" s="21" customFormat="1" ht="10.15">
      <c r="A418" s="18">
        <f t="shared" si="6"/>
        <v>416</v>
      </c>
      <c r="B418" s="53" t="s">
        <v>13</v>
      </c>
      <c r="C418" s="53" t="s">
        <v>14</v>
      </c>
      <c r="D418" s="53" t="s">
        <v>15</v>
      </c>
      <c r="E418" s="53" t="e" vm="4">
        <v>#VALUE!</v>
      </c>
      <c r="F418" s="53">
        <v>17</v>
      </c>
      <c r="G418" s="53" t="s">
        <v>16</v>
      </c>
      <c r="H418" s="53" t="s">
        <v>60</v>
      </c>
      <c r="I418" s="53" t="s">
        <v>61</v>
      </c>
      <c r="J418" s="14">
        <v>8778000</v>
      </c>
      <c r="K418" s="105"/>
    </row>
    <row r="419" spans="1:11" s="21" customFormat="1" ht="10.15">
      <c r="A419" s="18">
        <f t="shared" si="6"/>
        <v>417</v>
      </c>
      <c r="B419" s="53" t="s">
        <v>13</v>
      </c>
      <c r="C419" s="53" t="s">
        <v>14</v>
      </c>
      <c r="D419" s="53" t="s">
        <v>15</v>
      </c>
      <c r="E419" s="53" t="e" vm="4">
        <v>#VALUE!</v>
      </c>
      <c r="F419" s="53">
        <v>17</v>
      </c>
      <c r="G419" s="53" t="s">
        <v>16</v>
      </c>
      <c r="H419" s="53" t="s">
        <v>120</v>
      </c>
      <c r="I419" s="53" t="s">
        <v>61</v>
      </c>
      <c r="J419" s="14">
        <v>6016000</v>
      </c>
      <c r="K419" s="105"/>
    </row>
    <row r="420" spans="1:11" s="21" customFormat="1" ht="10.15" hidden="1">
      <c r="A420" s="18">
        <f t="shared" si="6"/>
        <v>418</v>
      </c>
      <c r="B420" s="53" t="s">
        <v>13</v>
      </c>
      <c r="C420" s="53" t="s">
        <v>14</v>
      </c>
      <c r="D420" s="53" t="s">
        <v>15</v>
      </c>
      <c r="E420" s="53" t="e" vm="4">
        <v>#VALUE!</v>
      </c>
      <c r="F420" s="53">
        <v>10</v>
      </c>
      <c r="G420" s="53" t="s">
        <v>25</v>
      </c>
      <c r="H420" s="53" t="s">
        <v>358</v>
      </c>
      <c r="I420" s="53" t="s">
        <v>359</v>
      </c>
      <c r="J420" s="14">
        <v>7620000</v>
      </c>
      <c r="K420" s="105"/>
    </row>
    <row r="421" spans="1:11" s="21" customFormat="1" ht="10.15" hidden="1">
      <c r="A421" s="18">
        <f t="shared" si="6"/>
        <v>419</v>
      </c>
      <c r="B421" s="53" t="s">
        <v>13</v>
      </c>
      <c r="C421" s="53" t="s">
        <v>14</v>
      </c>
      <c r="D421" s="53" t="s">
        <v>15</v>
      </c>
      <c r="E421" s="53" t="e" vm="4">
        <v>#VALUE!</v>
      </c>
      <c r="F421" s="53">
        <v>10</v>
      </c>
      <c r="G421" s="53" t="s">
        <v>25</v>
      </c>
      <c r="H421" s="53" t="s">
        <v>127</v>
      </c>
      <c r="I421" s="53" t="s">
        <v>359</v>
      </c>
      <c r="J421" s="14">
        <v>2025000</v>
      </c>
      <c r="K421" s="105"/>
    </row>
    <row r="422" spans="1:11" s="21" customFormat="1" ht="10.15">
      <c r="A422" s="18">
        <f t="shared" si="6"/>
        <v>420</v>
      </c>
      <c r="B422" s="53" t="s">
        <v>13</v>
      </c>
      <c r="C422" s="53" t="s">
        <v>14</v>
      </c>
      <c r="D422" s="53" t="s">
        <v>15</v>
      </c>
      <c r="E422" s="53" t="e" vm="4">
        <v>#VALUE!</v>
      </c>
      <c r="F422" s="53">
        <v>18</v>
      </c>
      <c r="G422" s="53" t="s">
        <v>16</v>
      </c>
      <c r="H422" s="53" t="s">
        <v>177</v>
      </c>
      <c r="I422" s="53" t="s">
        <v>202</v>
      </c>
      <c r="J422" s="14">
        <v>9920000</v>
      </c>
      <c r="K422" s="105"/>
    </row>
    <row r="423" spans="1:11" s="21" customFormat="1" ht="10.15" hidden="1">
      <c r="A423" s="18">
        <f t="shared" si="6"/>
        <v>421</v>
      </c>
      <c r="B423" s="53" t="s">
        <v>13</v>
      </c>
      <c r="C423" s="53" t="s">
        <v>171</v>
      </c>
      <c r="D423" s="53" t="s">
        <v>145</v>
      </c>
      <c r="E423" s="53" t="e" vm="17">
        <v>#VALUE!</v>
      </c>
      <c r="F423" s="53">
        <v>49</v>
      </c>
      <c r="G423" s="53" t="s">
        <v>25</v>
      </c>
      <c r="H423" s="53" t="s">
        <v>332</v>
      </c>
      <c r="I423" s="53" t="s">
        <v>226</v>
      </c>
      <c r="J423" s="14">
        <v>16380000</v>
      </c>
      <c r="K423" s="105"/>
    </row>
    <row r="424" spans="1:11" s="21" customFormat="1" ht="10.15" hidden="1">
      <c r="A424" s="18">
        <f t="shared" si="6"/>
        <v>422</v>
      </c>
      <c r="B424" s="53" t="s">
        <v>13</v>
      </c>
      <c r="C424" s="53" t="s">
        <v>14</v>
      </c>
      <c r="D424" s="53" t="s">
        <v>15</v>
      </c>
      <c r="E424" s="53" t="e" vm="14">
        <v>#VALUE!</v>
      </c>
      <c r="F424" s="53">
        <v>121</v>
      </c>
      <c r="G424" s="53" t="s">
        <v>25</v>
      </c>
      <c r="H424" s="53" t="s">
        <v>26</v>
      </c>
      <c r="I424" s="53" t="s">
        <v>360</v>
      </c>
      <c r="J424" s="14">
        <v>742500</v>
      </c>
      <c r="K424" s="105"/>
    </row>
    <row r="425" spans="1:11" s="21" customFormat="1" ht="10.15" hidden="1">
      <c r="A425" s="18">
        <f t="shared" si="6"/>
        <v>423</v>
      </c>
      <c r="B425" s="53" t="s">
        <v>13</v>
      </c>
      <c r="C425" s="53" t="s">
        <v>14</v>
      </c>
      <c r="D425" s="53" t="s">
        <v>15</v>
      </c>
      <c r="E425" s="53" t="e" vm="2">
        <v>#VALUE!</v>
      </c>
      <c r="F425" s="53">
        <v>7</v>
      </c>
      <c r="G425" s="53" t="s">
        <v>62</v>
      </c>
      <c r="H425" s="53" t="s">
        <v>97</v>
      </c>
      <c r="I425" s="53" t="s">
        <v>361</v>
      </c>
      <c r="J425" s="14">
        <v>11900000</v>
      </c>
      <c r="K425" s="105"/>
    </row>
    <row r="426" spans="1:11" s="21" customFormat="1" ht="10.15" hidden="1">
      <c r="A426" s="18">
        <f t="shared" si="6"/>
        <v>424</v>
      </c>
      <c r="B426" s="53" t="s">
        <v>13</v>
      </c>
      <c r="C426" s="53" t="s">
        <v>30</v>
      </c>
      <c r="D426" s="53" t="s">
        <v>31</v>
      </c>
      <c r="E426" s="53" t="e" vm="4">
        <v>#VALUE!</v>
      </c>
      <c r="F426" s="53">
        <v>54</v>
      </c>
      <c r="G426" s="53" t="s">
        <v>20</v>
      </c>
      <c r="H426" s="53" t="s">
        <v>362</v>
      </c>
      <c r="I426" s="53" t="s">
        <v>284</v>
      </c>
      <c r="J426" s="14">
        <v>2875120</v>
      </c>
      <c r="K426" s="105"/>
    </row>
    <row r="427" spans="1:11" s="21" customFormat="1" ht="10.15" hidden="1">
      <c r="A427" s="18">
        <f t="shared" si="6"/>
        <v>425</v>
      </c>
      <c r="B427" s="53" t="s">
        <v>13</v>
      </c>
      <c r="C427" s="53" t="s">
        <v>14</v>
      </c>
      <c r="D427" s="53" t="s">
        <v>15</v>
      </c>
      <c r="E427" s="53" t="e" vm="34">
        <v>#VALUE!</v>
      </c>
      <c r="F427" s="53">
        <v>40</v>
      </c>
      <c r="G427" s="53" t="s">
        <v>113</v>
      </c>
      <c r="H427" s="53" t="s">
        <v>336</v>
      </c>
      <c r="I427" s="53" t="s">
        <v>337</v>
      </c>
      <c r="J427" s="14">
        <v>14832180</v>
      </c>
      <c r="K427" s="105"/>
    </row>
    <row r="428" spans="1:11" s="21" customFormat="1" ht="10.15">
      <c r="A428" s="18">
        <f t="shared" si="6"/>
        <v>426</v>
      </c>
      <c r="B428" s="53" t="s">
        <v>13</v>
      </c>
      <c r="C428" s="53" t="s">
        <v>14</v>
      </c>
      <c r="D428" s="53" t="s">
        <v>15</v>
      </c>
      <c r="E428" s="53" t="e" vm="13">
        <v>#VALUE!</v>
      </c>
      <c r="F428" s="53">
        <v>39</v>
      </c>
      <c r="G428" s="53" t="s">
        <v>16</v>
      </c>
      <c r="H428" s="53" t="s">
        <v>83</v>
      </c>
      <c r="I428" s="53" t="s">
        <v>47</v>
      </c>
      <c r="J428" s="14">
        <v>22000000</v>
      </c>
      <c r="K428" s="105"/>
    </row>
    <row r="429" spans="1:11" s="21" customFormat="1" ht="10.15">
      <c r="A429" s="18">
        <f t="shared" si="6"/>
        <v>427</v>
      </c>
      <c r="B429" s="53" t="s">
        <v>13</v>
      </c>
      <c r="C429" s="53" t="s">
        <v>14</v>
      </c>
      <c r="D429" s="53" t="s">
        <v>15</v>
      </c>
      <c r="E429" s="53" t="e" vm="6">
        <v>#VALUE!</v>
      </c>
      <c r="F429" s="53">
        <v>7</v>
      </c>
      <c r="G429" s="53" t="s">
        <v>16</v>
      </c>
      <c r="H429" s="53" t="s">
        <v>90</v>
      </c>
      <c r="I429" s="53" t="s">
        <v>326</v>
      </c>
      <c r="J429" s="14">
        <v>4901000</v>
      </c>
      <c r="K429" s="105"/>
    </row>
    <row r="430" spans="1:11" s="21" customFormat="1" ht="10.15" hidden="1">
      <c r="A430" s="18">
        <f t="shared" si="6"/>
        <v>428</v>
      </c>
      <c r="B430" s="53" t="s">
        <v>13</v>
      </c>
      <c r="C430" s="53" t="s">
        <v>30</v>
      </c>
      <c r="D430" s="53" t="s">
        <v>31</v>
      </c>
      <c r="E430" s="53" t="e" vm="2">
        <v>#VALUE!</v>
      </c>
      <c r="F430" s="53">
        <v>46</v>
      </c>
      <c r="G430" s="53" t="s">
        <v>25</v>
      </c>
      <c r="H430" s="53" t="s">
        <v>127</v>
      </c>
      <c r="I430" s="53" t="s">
        <v>333</v>
      </c>
      <c r="J430" s="14">
        <v>379030</v>
      </c>
      <c r="K430" s="105"/>
    </row>
    <row r="431" spans="1:11" s="21" customFormat="1" ht="10.15" hidden="1">
      <c r="A431" s="18">
        <f t="shared" si="6"/>
        <v>429</v>
      </c>
      <c r="B431" s="53" t="s">
        <v>13</v>
      </c>
      <c r="C431" s="53" t="s">
        <v>14</v>
      </c>
      <c r="D431" s="53" t="s">
        <v>15</v>
      </c>
      <c r="E431" s="53" t="e" vm="4">
        <v>#VALUE!</v>
      </c>
      <c r="F431" s="53">
        <v>53</v>
      </c>
      <c r="G431" s="53" t="s">
        <v>62</v>
      </c>
      <c r="H431" s="53" t="s">
        <v>50</v>
      </c>
      <c r="I431" s="53" t="s">
        <v>51</v>
      </c>
      <c r="J431" s="14">
        <v>6816096</v>
      </c>
      <c r="K431" s="105"/>
    </row>
    <row r="432" spans="1:11" s="21" customFormat="1" ht="10.15" hidden="1">
      <c r="A432" s="18">
        <f t="shared" si="6"/>
        <v>430</v>
      </c>
      <c r="B432" s="53" t="s">
        <v>13</v>
      </c>
      <c r="C432" s="53" t="s">
        <v>14</v>
      </c>
      <c r="D432" s="53" t="s">
        <v>15</v>
      </c>
      <c r="E432" s="53" t="e" vm="4">
        <v>#VALUE!</v>
      </c>
      <c r="F432" s="53">
        <v>38</v>
      </c>
      <c r="G432" s="53" t="s">
        <v>20</v>
      </c>
      <c r="H432" s="53" t="s">
        <v>239</v>
      </c>
      <c r="I432" s="53" t="s">
        <v>363</v>
      </c>
      <c r="J432" s="14">
        <v>1040400</v>
      </c>
      <c r="K432" s="105"/>
    </row>
    <row r="433" spans="1:11" s="21" customFormat="1" ht="10.15" hidden="1">
      <c r="A433" s="18">
        <f t="shared" si="6"/>
        <v>431</v>
      </c>
      <c r="B433" s="53" t="s">
        <v>13</v>
      </c>
      <c r="C433" s="53" t="s">
        <v>14</v>
      </c>
      <c r="D433" s="53" t="s">
        <v>15</v>
      </c>
      <c r="E433" s="53" t="e" vm="8">
        <v>#VALUE!</v>
      </c>
      <c r="F433" s="53">
        <v>1</v>
      </c>
      <c r="G433" s="53" t="s">
        <v>113</v>
      </c>
      <c r="H433" s="53" t="s">
        <v>254</v>
      </c>
      <c r="I433" s="53" t="s">
        <v>364</v>
      </c>
      <c r="J433" s="14">
        <v>4368800</v>
      </c>
      <c r="K433" s="105"/>
    </row>
    <row r="434" spans="1:11" s="21" customFormat="1" ht="10.15" hidden="1">
      <c r="A434" s="18">
        <f t="shared" si="6"/>
        <v>432</v>
      </c>
      <c r="B434" s="53" t="s">
        <v>13</v>
      </c>
      <c r="C434" s="53" t="s">
        <v>14</v>
      </c>
      <c r="D434" s="53" t="s">
        <v>15</v>
      </c>
      <c r="E434" s="53" t="e" vm="8">
        <v>#VALUE!</v>
      </c>
      <c r="F434" s="53">
        <v>1</v>
      </c>
      <c r="G434" s="53" t="s">
        <v>113</v>
      </c>
      <c r="H434" s="53" t="s">
        <v>143</v>
      </c>
      <c r="I434" s="53" t="s">
        <v>365</v>
      </c>
      <c r="J434" s="14">
        <v>8937990</v>
      </c>
      <c r="K434" s="105"/>
    </row>
    <row r="435" spans="1:11" s="21" customFormat="1" ht="10.15">
      <c r="A435" s="18">
        <f t="shared" si="6"/>
        <v>433</v>
      </c>
      <c r="B435" s="53" t="s">
        <v>13</v>
      </c>
      <c r="C435" s="53" t="s">
        <v>14</v>
      </c>
      <c r="D435" s="53" t="s">
        <v>15</v>
      </c>
      <c r="E435" s="53" t="e" vm="4">
        <v>#VALUE!</v>
      </c>
      <c r="F435" s="53">
        <v>47</v>
      </c>
      <c r="G435" s="53" t="s">
        <v>16</v>
      </c>
      <c r="H435" s="53" t="s">
        <v>177</v>
      </c>
      <c r="I435" s="53" t="s">
        <v>202</v>
      </c>
      <c r="J435" s="14">
        <v>12020000</v>
      </c>
      <c r="K435" s="105"/>
    </row>
    <row r="436" spans="1:11" s="21" customFormat="1" ht="10.15" hidden="1">
      <c r="A436" s="18">
        <f t="shared" si="6"/>
        <v>434</v>
      </c>
      <c r="B436" s="53" t="s">
        <v>13</v>
      </c>
      <c r="C436" s="53" t="s">
        <v>14</v>
      </c>
      <c r="D436" s="53" t="s">
        <v>15</v>
      </c>
      <c r="E436" s="53" t="e" vm="14">
        <v>#VALUE!</v>
      </c>
      <c r="F436" s="53">
        <v>63</v>
      </c>
      <c r="G436" s="53" t="s">
        <v>113</v>
      </c>
      <c r="H436" s="53" t="s">
        <v>366</v>
      </c>
      <c r="I436" s="53" t="s">
        <v>323</v>
      </c>
      <c r="J436" s="14">
        <v>6000000</v>
      </c>
      <c r="K436" s="105"/>
    </row>
    <row r="437" spans="1:11" s="21" customFormat="1" ht="10.15" hidden="1">
      <c r="A437" s="18">
        <f t="shared" si="6"/>
        <v>435</v>
      </c>
      <c r="B437" s="53" t="s">
        <v>13</v>
      </c>
      <c r="C437" s="53" t="s">
        <v>14</v>
      </c>
      <c r="D437" s="53" t="s">
        <v>15</v>
      </c>
      <c r="E437" s="53" t="e" vm="8">
        <v>#VALUE!</v>
      </c>
      <c r="F437" s="53">
        <v>10</v>
      </c>
      <c r="G437" s="53" t="s">
        <v>20</v>
      </c>
      <c r="H437" s="53" t="s">
        <v>239</v>
      </c>
      <c r="I437" s="53" t="s">
        <v>240</v>
      </c>
      <c r="J437" s="14">
        <v>8370000</v>
      </c>
      <c r="K437" s="105"/>
    </row>
    <row r="438" spans="1:11" s="21" customFormat="1" ht="10.15" hidden="1">
      <c r="A438" s="18">
        <f t="shared" si="6"/>
        <v>436</v>
      </c>
      <c r="B438" s="53" t="s">
        <v>13</v>
      </c>
      <c r="C438" s="53" t="s">
        <v>14</v>
      </c>
      <c r="D438" s="53" t="s">
        <v>15</v>
      </c>
      <c r="E438" s="53" t="e" vm="14">
        <v>#VALUE!</v>
      </c>
      <c r="F438" s="53">
        <v>64</v>
      </c>
      <c r="G438" s="53" t="s">
        <v>113</v>
      </c>
      <c r="H438" s="53" t="s">
        <v>366</v>
      </c>
      <c r="I438" s="53" t="s">
        <v>323</v>
      </c>
      <c r="J438" s="14">
        <v>6000000</v>
      </c>
      <c r="K438" s="105"/>
    </row>
    <row r="439" spans="1:11" s="21" customFormat="1" ht="10.15">
      <c r="A439" s="18">
        <f t="shared" si="6"/>
        <v>437</v>
      </c>
      <c r="B439" s="54" t="s">
        <v>13</v>
      </c>
      <c r="C439" s="54" t="s">
        <v>23</v>
      </c>
      <c r="D439" s="54" t="s">
        <v>24</v>
      </c>
      <c r="E439" s="54" t="e" vm="27">
        <v>#VALUE!</v>
      </c>
      <c r="F439" s="54">
        <v>97</v>
      </c>
      <c r="G439" s="54" t="s">
        <v>16</v>
      </c>
      <c r="H439" s="54" t="s">
        <v>89</v>
      </c>
      <c r="I439" s="54" t="s">
        <v>18</v>
      </c>
      <c r="J439" s="54" t="s">
        <v>367</v>
      </c>
      <c r="K439" s="105" t="s">
        <v>368</v>
      </c>
    </row>
    <row r="440" spans="1:11" s="21" customFormat="1" ht="10.15">
      <c r="A440" s="18">
        <f t="shared" si="6"/>
        <v>438</v>
      </c>
      <c r="B440" s="54" t="s">
        <v>13</v>
      </c>
      <c r="C440" s="54" t="s">
        <v>23</v>
      </c>
      <c r="D440" s="54" t="s">
        <v>24</v>
      </c>
      <c r="E440" s="54" t="e" vm="27">
        <v>#VALUE!</v>
      </c>
      <c r="F440" s="54">
        <v>97</v>
      </c>
      <c r="G440" s="54" t="s">
        <v>16</v>
      </c>
      <c r="H440" s="54" t="s">
        <v>90</v>
      </c>
      <c r="I440" s="54" t="s">
        <v>18</v>
      </c>
      <c r="J440" s="54" t="s">
        <v>367</v>
      </c>
      <c r="K440" s="105"/>
    </row>
    <row r="441" spans="1:11" s="21" customFormat="1" ht="10.15" hidden="1">
      <c r="A441" s="18">
        <f t="shared" si="6"/>
        <v>439</v>
      </c>
      <c r="B441" s="54" t="s">
        <v>13</v>
      </c>
      <c r="C441" s="54" t="s">
        <v>14</v>
      </c>
      <c r="D441" s="54" t="s">
        <v>15</v>
      </c>
      <c r="E441" s="54" t="e" vm="4">
        <v>#VALUE!</v>
      </c>
      <c r="F441" s="54">
        <v>11</v>
      </c>
      <c r="G441" s="54" t="s">
        <v>62</v>
      </c>
      <c r="H441" s="54" t="s">
        <v>97</v>
      </c>
      <c r="I441" s="54" t="s">
        <v>102</v>
      </c>
      <c r="J441" s="54" t="s">
        <v>367</v>
      </c>
      <c r="K441" s="105"/>
    </row>
    <row r="442" spans="1:11" s="21" customFormat="1" ht="10.15" hidden="1">
      <c r="A442" s="18">
        <f t="shared" si="6"/>
        <v>440</v>
      </c>
      <c r="B442" s="54" t="s">
        <v>13</v>
      </c>
      <c r="C442" s="54" t="s">
        <v>23</v>
      </c>
      <c r="D442" s="54" t="s">
        <v>24</v>
      </c>
      <c r="E442" s="54" t="e" vm="27">
        <v>#VALUE!</v>
      </c>
      <c r="F442" s="54">
        <v>48</v>
      </c>
      <c r="G442" s="54" t="s">
        <v>25</v>
      </c>
      <c r="H442" s="54" t="s">
        <v>26</v>
      </c>
      <c r="I442" s="54" t="s">
        <v>102</v>
      </c>
      <c r="J442" s="54" t="s">
        <v>367</v>
      </c>
      <c r="K442" s="105"/>
    </row>
    <row r="443" spans="1:11" s="21" customFormat="1" ht="10.15" hidden="1">
      <c r="A443" s="18">
        <f t="shared" si="6"/>
        <v>441</v>
      </c>
      <c r="B443" s="54" t="s">
        <v>13</v>
      </c>
      <c r="C443" s="54" t="s">
        <v>23</v>
      </c>
      <c r="D443" s="54" t="s">
        <v>24</v>
      </c>
      <c r="E443" s="54" t="e" vm="27">
        <v>#VALUE!</v>
      </c>
      <c r="F443" s="54">
        <v>13</v>
      </c>
      <c r="G443" s="54" t="s">
        <v>62</v>
      </c>
      <c r="H443" s="54" t="s">
        <v>97</v>
      </c>
      <c r="I443" s="54" t="s">
        <v>102</v>
      </c>
      <c r="J443" s="54" t="s">
        <v>367</v>
      </c>
      <c r="K443" s="105"/>
    </row>
    <row r="444" spans="1:11" s="21" customFormat="1" ht="10.15" hidden="1">
      <c r="A444" s="18">
        <f t="shared" si="6"/>
        <v>442</v>
      </c>
      <c r="B444" s="54" t="s">
        <v>13</v>
      </c>
      <c r="C444" s="54" t="s">
        <v>23</v>
      </c>
      <c r="D444" s="54" t="s">
        <v>24</v>
      </c>
      <c r="E444" s="54" t="e" vm="27">
        <v>#VALUE!</v>
      </c>
      <c r="F444" s="54">
        <v>13</v>
      </c>
      <c r="G444" s="54" t="s">
        <v>20</v>
      </c>
      <c r="H444" s="54" t="s">
        <v>104</v>
      </c>
      <c r="I444" s="54" t="s">
        <v>102</v>
      </c>
      <c r="J444" s="54" t="s">
        <v>367</v>
      </c>
      <c r="K444" s="105"/>
    </row>
    <row r="445" spans="1:11" s="21" customFormat="1" ht="10.15" hidden="1">
      <c r="A445" s="18">
        <f t="shared" si="6"/>
        <v>443</v>
      </c>
      <c r="B445" s="54" t="s">
        <v>13</v>
      </c>
      <c r="C445" s="54" t="s">
        <v>14</v>
      </c>
      <c r="D445" s="54" t="s">
        <v>15</v>
      </c>
      <c r="E445" s="54" t="e" vm="4">
        <v>#VALUE!</v>
      </c>
      <c r="F445" s="54">
        <v>7</v>
      </c>
      <c r="G445" s="54" t="s">
        <v>64</v>
      </c>
      <c r="H445" s="54" t="s">
        <v>86</v>
      </c>
      <c r="I445" s="54" t="s">
        <v>369</v>
      </c>
      <c r="J445" s="54" t="s">
        <v>367</v>
      </c>
      <c r="K445" s="105"/>
    </row>
    <row r="446" spans="1:11" s="21" customFormat="1" ht="10.15" hidden="1">
      <c r="A446" s="18">
        <f t="shared" si="6"/>
        <v>444</v>
      </c>
      <c r="B446" s="54" t="s">
        <v>13</v>
      </c>
      <c r="C446" s="54" t="s">
        <v>23</v>
      </c>
      <c r="D446" s="54" t="s">
        <v>24</v>
      </c>
      <c r="E446" s="54" t="e" vm="8">
        <v>#VALUE!</v>
      </c>
      <c r="F446" s="54">
        <v>79</v>
      </c>
      <c r="G446" s="54" t="s">
        <v>62</v>
      </c>
      <c r="H446" s="54" t="s">
        <v>315</v>
      </c>
      <c r="I446" s="54" t="s">
        <v>22</v>
      </c>
      <c r="J446" s="54" t="s">
        <v>367</v>
      </c>
      <c r="K446" s="105"/>
    </row>
    <row r="447" spans="1:11" s="21" customFormat="1" ht="10.15" hidden="1">
      <c r="A447" s="18">
        <f t="shared" si="6"/>
        <v>445</v>
      </c>
      <c r="B447" s="54" t="s">
        <v>13</v>
      </c>
      <c r="C447" s="54" t="s">
        <v>23</v>
      </c>
      <c r="D447" s="54" t="s">
        <v>24</v>
      </c>
      <c r="E447" s="54" t="e" vm="27">
        <v>#VALUE!</v>
      </c>
      <c r="F447" s="54">
        <v>64</v>
      </c>
      <c r="G447" s="54" t="s">
        <v>290</v>
      </c>
      <c r="H447" s="54" t="s">
        <v>304</v>
      </c>
      <c r="I447" s="54" t="s">
        <v>370</v>
      </c>
      <c r="J447" s="54" t="s">
        <v>367</v>
      </c>
      <c r="K447" s="105"/>
    </row>
    <row r="448" spans="1:11" s="21" customFormat="1" ht="10.15" hidden="1">
      <c r="A448" s="18">
        <f t="shared" si="6"/>
        <v>446</v>
      </c>
      <c r="B448" s="54" t="s">
        <v>13</v>
      </c>
      <c r="C448" s="54" t="s">
        <v>14</v>
      </c>
      <c r="D448" s="54" t="s">
        <v>15</v>
      </c>
      <c r="E448" s="54" t="e" vm="23">
        <v>#VALUE!</v>
      </c>
      <c r="F448" s="54">
        <v>2</v>
      </c>
      <c r="G448" s="54" t="s">
        <v>25</v>
      </c>
      <c r="H448" s="54" t="s">
        <v>170</v>
      </c>
      <c r="I448" s="54" t="s">
        <v>371</v>
      </c>
      <c r="J448" s="54" t="s">
        <v>367</v>
      </c>
      <c r="K448" s="105"/>
    </row>
    <row r="449" spans="1:11" s="21" customFormat="1" ht="10.15">
      <c r="A449" s="18">
        <f t="shared" si="6"/>
        <v>447</v>
      </c>
      <c r="B449" s="54" t="s">
        <v>13</v>
      </c>
      <c r="C449" s="54" t="s">
        <v>14</v>
      </c>
      <c r="D449" s="54" t="s">
        <v>15</v>
      </c>
      <c r="E449" s="54" t="e" vm="4">
        <v>#VALUE!</v>
      </c>
      <c r="F449" s="54">
        <v>8</v>
      </c>
      <c r="G449" s="54" t="s">
        <v>16</v>
      </c>
      <c r="H449" s="54" t="s">
        <v>90</v>
      </c>
      <c r="I449" s="54" t="s">
        <v>372</v>
      </c>
      <c r="J449" s="54" t="s">
        <v>367</v>
      </c>
      <c r="K449" s="105"/>
    </row>
    <row r="450" spans="1:11" s="21" customFormat="1" ht="10.15" hidden="1">
      <c r="A450" s="18">
        <f t="shared" si="6"/>
        <v>448</v>
      </c>
      <c r="B450" s="54" t="s">
        <v>13</v>
      </c>
      <c r="C450" s="54" t="s">
        <v>23</v>
      </c>
      <c r="D450" s="54" t="s">
        <v>24</v>
      </c>
      <c r="E450" s="54" t="e" vm="27">
        <v>#VALUE!</v>
      </c>
      <c r="F450" s="54">
        <v>62</v>
      </c>
      <c r="G450" s="54" t="s">
        <v>73</v>
      </c>
      <c r="H450" s="54" t="s">
        <v>94</v>
      </c>
      <c r="I450" s="54" t="s">
        <v>373</v>
      </c>
      <c r="J450" s="54" t="s">
        <v>367</v>
      </c>
      <c r="K450" s="105"/>
    </row>
    <row r="451" spans="1:11" s="21" customFormat="1" ht="10.15" hidden="1">
      <c r="A451" s="18">
        <f t="shared" si="6"/>
        <v>449</v>
      </c>
      <c r="B451" s="54" t="s">
        <v>13</v>
      </c>
      <c r="C451" s="54" t="s">
        <v>23</v>
      </c>
      <c r="D451" s="54" t="s">
        <v>24</v>
      </c>
      <c r="E451" s="54" t="e" vm="27">
        <v>#VALUE!</v>
      </c>
      <c r="F451" s="54">
        <v>62</v>
      </c>
      <c r="G451" s="54" t="s">
        <v>290</v>
      </c>
      <c r="H451" s="54" t="s">
        <v>304</v>
      </c>
      <c r="I451" s="54" t="s">
        <v>373</v>
      </c>
      <c r="J451" s="54" t="s">
        <v>367</v>
      </c>
      <c r="K451" s="105"/>
    </row>
    <row r="452" spans="1:11" s="21" customFormat="1" ht="10.15" hidden="1">
      <c r="A452" s="18">
        <f t="shared" ref="A452:A515" si="7">A451+1</f>
        <v>450</v>
      </c>
      <c r="B452" s="54" t="s">
        <v>13</v>
      </c>
      <c r="C452" s="54" t="s">
        <v>23</v>
      </c>
      <c r="D452" s="54" t="s">
        <v>24</v>
      </c>
      <c r="E452" s="54" t="e" vm="8">
        <v>#VALUE!</v>
      </c>
      <c r="F452" s="54">
        <v>97</v>
      </c>
      <c r="G452" s="54" t="s">
        <v>62</v>
      </c>
      <c r="H452" s="54" t="s">
        <v>374</v>
      </c>
      <c r="I452" s="54" t="s">
        <v>338</v>
      </c>
      <c r="J452" s="54" t="s">
        <v>367</v>
      </c>
      <c r="K452" s="105"/>
    </row>
    <row r="453" spans="1:11" s="21" customFormat="1" ht="10.15" hidden="1">
      <c r="A453" s="18">
        <f t="shared" si="7"/>
        <v>451</v>
      </c>
      <c r="B453" s="54" t="s">
        <v>13</v>
      </c>
      <c r="C453" s="54" t="s">
        <v>30</v>
      </c>
      <c r="D453" s="54" t="s">
        <v>31</v>
      </c>
      <c r="E453" s="54" t="e" vm="4">
        <v>#VALUE!</v>
      </c>
      <c r="F453" s="54">
        <v>89</v>
      </c>
      <c r="G453" s="54" t="s">
        <v>62</v>
      </c>
      <c r="H453" s="54" t="s">
        <v>375</v>
      </c>
      <c r="I453" s="54" t="s">
        <v>313</v>
      </c>
      <c r="J453" s="54" t="s">
        <v>367</v>
      </c>
      <c r="K453" s="105"/>
    </row>
    <row r="454" spans="1:11" s="21" customFormat="1" ht="10.15" hidden="1">
      <c r="A454" s="18">
        <f t="shared" si="7"/>
        <v>452</v>
      </c>
      <c r="B454" s="54" t="s">
        <v>13</v>
      </c>
      <c r="C454" s="54" t="s">
        <v>23</v>
      </c>
      <c r="D454" s="54" t="s">
        <v>24</v>
      </c>
      <c r="E454" s="54" t="e" vm="8">
        <v>#VALUE!</v>
      </c>
      <c r="F454" s="54">
        <v>141</v>
      </c>
      <c r="G454" s="54" t="s">
        <v>20</v>
      </c>
      <c r="H454" s="54" t="s">
        <v>319</v>
      </c>
      <c r="I454" s="55" t="s">
        <v>224</v>
      </c>
      <c r="J454" s="54" t="s">
        <v>367</v>
      </c>
      <c r="K454" s="105"/>
    </row>
    <row r="455" spans="1:11" s="21" customFormat="1" ht="10.15" hidden="1">
      <c r="A455" s="18">
        <f t="shared" si="7"/>
        <v>453</v>
      </c>
      <c r="B455" s="54" t="s">
        <v>13</v>
      </c>
      <c r="C455" s="54" t="s">
        <v>23</v>
      </c>
      <c r="D455" s="54" t="s">
        <v>24</v>
      </c>
      <c r="E455" s="54" t="e" vm="27">
        <v>#VALUE!</v>
      </c>
      <c r="F455" s="54">
        <v>78</v>
      </c>
      <c r="G455" s="54" t="s">
        <v>20</v>
      </c>
      <c r="H455" s="54" t="s">
        <v>286</v>
      </c>
      <c r="I455" s="54" t="s">
        <v>326</v>
      </c>
      <c r="J455" s="54" t="s">
        <v>367</v>
      </c>
      <c r="K455" s="105"/>
    </row>
    <row r="456" spans="1:11" s="21" customFormat="1" ht="10.15" hidden="1">
      <c r="A456" s="18">
        <f t="shared" si="7"/>
        <v>454</v>
      </c>
      <c r="B456" s="54" t="s">
        <v>13</v>
      </c>
      <c r="C456" s="54" t="s">
        <v>14</v>
      </c>
      <c r="D456" s="54" t="s">
        <v>15</v>
      </c>
      <c r="E456" s="54" t="e" vm="9">
        <v>#VALUE!</v>
      </c>
      <c r="F456" s="54">
        <v>48</v>
      </c>
      <c r="G456" s="54" t="s">
        <v>64</v>
      </c>
      <c r="H456" s="54" t="s">
        <v>86</v>
      </c>
      <c r="I456" s="54" t="s">
        <v>167</v>
      </c>
      <c r="J456" s="54" t="s">
        <v>367</v>
      </c>
      <c r="K456" s="105"/>
    </row>
    <row r="457" spans="1:11" s="21" customFormat="1" ht="10.15" hidden="1">
      <c r="A457" s="18">
        <f t="shared" si="7"/>
        <v>455</v>
      </c>
      <c r="B457" s="54" t="s">
        <v>13</v>
      </c>
      <c r="C457" s="54" t="s">
        <v>23</v>
      </c>
      <c r="D457" s="54" t="s">
        <v>24</v>
      </c>
      <c r="E457" s="54" t="e" vm="27">
        <v>#VALUE!</v>
      </c>
      <c r="F457" s="54">
        <v>77</v>
      </c>
      <c r="G457" s="54" t="s">
        <v>25</v>
      </c>
      <c r="H457" s="54" t="s">
        <v>127</v>
      </c>
      <c r="I457" s="54" t="s">
        <v>333</v>
      </c>
      <c r="J457" s="54" t="s">
        <v>367</v>
      </c>
      <c r="K457" s="105"/>
    </row>
    <row r="458" spans="1:11" s="21" customFormat="1" ht="10.15">
      <c r="A458" s="18">
        <f t="shared" si="7"/>
        <v>456</v>
      </c>
      <c r="B458" s="54" t="s">
        <v>13</v>
      </c>
      <c r="C458" s="54" t="s">
        <v>23</v>
      </c>
      <c r="D458" s="54" t="s">
        <v>24</v>
      </c>
      <c r="E458" s="54" t="e" vm="27">
        <v>#VALUE!</v>
      </c>
      <c r="F458" s="54">
        <v>97</v>
      </c>
      <c r="G458" s="54" t="s">
        <v>16</v>
      </c>
      <c r="H458" s="54" t="s">
        <v>376</v>
      </c>
      <c r="I458" s="54" t="s">
        <v>121</v>
      </c>
      <c r="J458" s="54" t="s">
        <v>367</v>
      </c>
      <c r="K458" s="105"/>
    </row>
    <row r="459" spans="1:11" s="21" customFormat="1" ht="10.15">
      <c r="A459" s="18">
        <f t="shared" si="7"/>
        <v>457</v>
      </c>
      <c r="B459" s="54" t="s">
        <v>13</v>
      </c>
      <c r="C459" s="54" t="s">
        <v>23</v>
      </c>
      <c r="D459" s="54" t="s">
        <v>24</v>
      </c>
      <c r="E459" s="54" t="e" vm="27">
        <v>#VALUE!</v>
      </c>
      <c r="F459" s="54">
        <v>97</v>
      </c>
      <c r="G459" s="54" t="s">
        <v>16</v>
      </c>
      <c r="H459" s="54" t="s">
        <v>90</v>
      </c>
      <c r="I459" s="54" t="s">
        <v>121</v>
      </c>
      <c r="J459" s="54" t="s">
        <v>367</v>
      </c>
      <c r="K459" s="105"/>
    </row>
    <row r="460" spans="1:11" s="21" customFormat="1" ht="10.15">
      <c r="A460" s="18">
        <f t="shared" si="7"/>
        <v>458</v>
      </c>
      <c r="B460" s="54" t="s">
        <v>13</v>
      </c>
      <c r="C460" s="54" t="s">
        <v>23</v>
      </c>
      <c r="D460" s="54" t="s">
        <v>24</v>
      </c>
      <c r="E460" s="54" t="e" vm="27">
        <v>#VALUE!</v>
      </c>
      <c r="F460" s="54">
        <v>97</v>
      </c>
      <c r="G460" s="54" t="s">
        <v>16</v>
      </c>
      <c r="H460" s="54" t="s">
        <v>83</v>
      </c>
      <c r="I460" s="54" t="s">
        <v>121</v>
      </c>
      <c r="J460" s="54" t="s">
        <v>367</v>
      </c>
      <c r="K460" s="105"/>
    </row>
    <row r="461" spans="1:11" s="21" customFormat="1" ht="10.15" hidden="1">
      <c r="A461" s="18">
        <f t="shared" si="7"/>
        <v>459</v>
      </c>
      <c r="B461" s="54" t="s">
        <v>13</v>
      </c>
      <c r="C461" s="54" t="s">
        <v>377</v>
      </c>
      <c r="D461" s="54" t="s">
        <v>378</v>
      </c>
      <c r="E461" s="54" t="e" vm="4">
        <v>#VALUE!</v>
      </c>
      <c r="F461" s="54">
        <v>82</v>
      </c>
      <c r="G461" s="54" t="s">
        <v>25</v>
      </c>
      <c r="H461" s="54" t="s">
        <v>379</v>
      </c>
      <c r="I461" s="54" t="s">
        <v>380</v>
      </c>
      <c r="J461" s="54" t="s">
        <v>367</v>
      </c>
      <c r="K461" s="105"/>
    </row>
    <row r="462" spans="1:11" s="21" customFormat="1" ht="10.15" hidden="1">
      <c r="A462" s="18">
        <f t="shared" si="7"/>
        <v>460</v>
      </c>
      <c r="B462" s="54" t="s">
        <v>13</v>
      </c>
      <c r="C462" s="54" t="s">
        <v>14</v>
      </c>
      <c r="D462" s="54" t="s">
        <v>15</v>
      </c>
      <c r="E462" s="54" t="e" vm="4">
        <v>#VALUE!</v>
      </c>
      <c r="F462" s="54">
        <v>52</v>
      </c>
      <c r="G462" s="54" t="s">
        <v>64</v>
      </c>
      <c r="H462" s="54" t="s">
        <v>122</v>
      </c>
      <c r="I462" s="54" t="s">
        <v>381</v>
      </c>
      <c r="J462" s="54" t="s">
        <v>367</v>
      </c>
      <c r="K462" s="105"/>
    </row>
    <row r="463" spans="1:11" s="21" customFormat="1" ht="10.15" hidden="1">
      <c r="A463" s="18">
        <f t="shared" si="7"/>
        <v>461</v>
      </c>
      <c r="B463" s="54" t="s">
        <v>13</v>
      </c>
      <c r="C463" s="54" t="s">
        <v>23</v>
      </c>
      <c r="D463" s="54" t="s">
        <v>24</v>
      </c>
      <c r="E463" s="54" t="e" vm="27">
        <v>#VALUE!</v>
      </c>
      <c r="F463" s="54">
        <v>54</v>
      </c>
      <c r="G463" s="54" t="s">
        <v>290</v>
      </c>
      <c r="H463" s="54" t="s">
        <v>382</v>
      </c>
      <c r="I463" s="54" t="s">
        <v>383</v>
      </c>
      <c r="J463" s="54" t="s">
        <v>367</v>
      </c>
      <c r="K463" s="105"/>
    </row>
    <row r="464" spans="1:11" s="21" customFormat="1" ht="10.15">
      <c r="A464" s="18">
        <f t="shared" si="7"/>
        <v>462</v>
      </c>
      <c r="B464" s="54" t="s">
        <v>13</v>
      </c>
      <c r="C464" s="54" t="s">
        <v>23</v>
      </c>
      <c r="D464" s="54" t="s">
        <v>24</v>
      </c>
      <c r="E464" s="54" t="e" vm="27">
        <v>#VALUE!</v>
      </c>
      <c r="F464" s="54">
        <v>51</v>
      </c>
      <c r="G464" s="54" t="s">
        <v>16</v>
      </c>
      <c r="H464" s="54" t="s">
        <v>89</v>
      </c>
      <c r="I464" s="54" t="s">
        <v>126</v>
      </c>
      <c r="J464" s="54" t="s">
        <v>367</v>
      </c>
      <c r="K464" s="105"/>
    </row>
    <row r="465" spans="1:11" s="21" customFormat="1" ht="10.15">
      <c r="A465" s="18">
        <f t="shared" si="7"/>
        <v>463</v>
      </c>
      <c r="B465" s="54" t="s">
        <v>13</v>
      </c>
      <c r="C465" s="54" t="s">
        <v>23</v>
      </c>
      <c r="D465" s="54" t="s">
        <v>24</v>
      </c>
      <c r="E465" s="54" t="e" vm="27">
        <v>#VALUE!</v>
      </c>
      <c r="F465" s="54">
        <v>51</v>
      </c>
      <c r="G465" s="54" t="s">
        <v>16</v>
      </c>
      <c r="H465" s="54" t="s">
        <v>90</v>
      </c>
      <c r="I465" s="54" t="s">
        <v>126</v>
      </c>
      <c r="J465" s="54" t="s">
        <v>367</v>
      </c>
      <c r="K465" s="105"/>
    </row>
    <row r="466" spans="1:11" s="21" customFormat="1" ht="10.15">
      <c r="A466" s="18">
        <f t="shared" si="7"/>
        <v>464</v>
      </c>
      <c r="B466" s="54" t="s">
        <v>13</v>
      </c>
      <c r="C466" s="54" t="s">
        <v>23</v>
      </c>
      <c r="D466" s="54" t="s">
        <v>24</v>
      </c>
      <c r="E466" s="54" t="e" vm="27">
        <v>#VALUE!</v>
      </c>
      <c r="F466" s="54">
        <v>51</v>
      </c>
      <c r="G466" s="54" t="s">
        <v>16</v>
      </c>
      <c r="H466" s="54" t="s">
        <v>179</v>
      </c>
      <c r="I466" s="54" t="s">
        <v>126</v>
      </c>
      <c r="J466" s="54" t="s">
        <v>367</v>
      </c>
      <c r="K466" s="105"/>
    </row>
    <row r="467" spans="1:11" s="21" customFormat="1" ht="10.15">
      <c r="A467" s="18">
        <f t="shared" si="7"/>
        <v>465</v>
      </c>
      <c r="B467" s="54" t="s">
        <v>13</v>
      </c>
      <c r="C467" s="54" t="s">
        <v>23</v>
      </c>
      <c r="D467" s="54" t="s">
        <v>24</v>
      </c>
      <c r="E467" s="54" t="e" vm="27">
        <v>#VALUE!</v>
      </c>
      <c r="F467" s="54">
        <v>51</v>
      </c>
      <c r="G467" s="54" t="s">
        <v>16</v>
      </c>
      <c r="H467" s="54" t="s">
        <v>90</v>
      </c>
      <c r="I467" s="54" t="s">
        <v>126</v>
      </c>
      <c r="J467" s="54" t="s">
        <v>367</v>
      </c>
      <c r="K467" s="105"/>
    </row>
    <row r="468" spans="1:11" s="21" customFormat="1" ht="10.15">
      <c r="A468" s="18">
        <f t="shared" si="7"/>
        <v>466</v>
      </c>
      <c r="B468" s="54" t="s">
        <v>13</v>
      </c>
      <c r="C468" s="54" t="s">
        <v>23</v>
      </c>
      <c r="D468" s="54" t="s">
        <v>24</v>
      </c>
      <c r="E468" s="54" t="e" vm="27">
        <v>#VALUE!</v>
      </c>
      <c r="F468" s="54">
        <v>51</v>
      </c>
      <c r="G468" s="54" t="s">
        <v>16</v>
      </c>
      <c r="H468" s="54" t="s">
        <v>83</v>
      </c>
      <c r="I468" s="54" t="s">
        <v>126</v>
      </c>
      <c r="J468" s="54" t="s">
        <v>367</v>
      </c>
      <c r="K468" s="105"/>
    </row>
    <row r="469" spans="1:11" s="21" customFormat="1" ht="10.15" hidden="1">
      <c r="A469" s="18">
        <f t="shared" si="7"/>
        <v>467</v>
      </c>
      <c r="B469" s="54" t="s">
        <v>13</v>
      </c>
      <c r="C469" s="54" t="s">
        <v>14</v>
      </c>
      <c r="D469" s="54" t="s">
        <v>15</v>
      </c>
      <c r="E469" s="54" t="e" vm="27">
        <v>#VALUE!</v>
      </c>
      <c r="F469" s="54">
        <v>54</v>
      </c>
      <c r="G469" s="54" t="s">
        <v>20</v>
      </c>
      <c r="H469" s="54" t="s">
        <v>384</v>
      </c>
      <c r="I469" s="54" t="s">
        <v>385</v>
      </c>
      <c r="J469" s="54" t="s">
        <v>367</v>
      </c>
      <c r="K469" s="105"/>
    </row>
    <row r="470" spans="1:11" s="21" customFormat="1" ht="10.15" hidden="1">
      <c r="A470" s="18">
        <f t="shared" si="7"/>
        <v>468</v>
      </c>
      <c r="B470" s="54" t="s">
        <v>13</v>
      </c>
      <c r="C470" s="56" t="s">
        <v>14</v>
      </c>
      <c r="D470" s="54" t="s">
        <v>15</v>
      </c>
      <c r="E470" s="54" t="e" vm="17">
        <v>#VALUE!</v>
      </c>
      <c r="F470" s="54">
        <v>54</v>
      </c>
      <c r="G470" s="54" t="s">
        <v>20</v>
      </c>
      <c r="H470" s="54" t="s">
        <v>386</v>
      </c>
      <c r="I470" s="54" t="s">
        <v>385</v>
      </c>
      <c r="J470" s="54" t="s">
        <v>367</v>
      </c>
      <c r="K470" s="105"/>
    </row>
    <row r="471" spans="1:11" s="21" customFormat="1" ht="10.15" hidden="1">
      <c r="A471" s="18">
        <f t="shared" si="7"/>
        <v>469</v>
      </c>
      <c r="B471" s="54" t="s">
        <v>13</v>
      </c>
      <c r="C471" s="56" t="s">
        <v>14</v>
      </c>
      <c r="D471" s="54" t="s">
        <v>15</v>
      </c>
      <c r="E471" s="54" t="e" vm="17">
        <v>#VALUE!</v>
      </c>
      <c r="F471" s="54">
        <v>54</v>
      </c>
      <c r="G471" s="54" t="s">
        <v>20</v>
      </c>
      <c r="H471" s="54" t="s">
        <v>384</v>
      </c>
      <c r="I471" s="54" t="s">
        <v>385</v>
      </c>
      <c r="J471" s="54" t="s">
        <v>367</v>
      </c>
      <c r="K471" s="105"/>
    </row>
    <row r="472" spans="1:11" s="21" customFormat="1" ht="10.15" hidden="1">
      <c r="A472" s="18">
        <f t="shared" si="7"/>
        <v>470</v>
      </c>
      <c r="B472" s="54" t="s">
        <v>13</v>
      </c>
      <c r="C472" s="56" t="s">
        <v>14</v>
      </c>
      <c r="D472" s="54" t="s">
        <v>15</v>
      </c>
      <c r="E472" s="54" t="e" vm="17">
        <v>#VALUE!</v>
      </c>
      <c r="F472" s="54">
        <v>54</v>
      </c>
      <c r="G472" s="54" t="s">
        <v>20</v>
      </c>
      <c r="H472" s="54" t="s">
        <v>386</v>
      </c>
      <c r="I472" s="54" t="s">
        <v>385</v>
      </c>
      <c r="J472" s="54" t="s">
        <v>367</v>
      </c>
      <c r="K472" s="105"/>
    </row>
    <row r="473" spans="1:11" s="21" customFormat="1" ht="10.15" hidden="1">
      <c r="A473" s="18">
        <f t="shared" si="7"/>
        <v>471</v>
      </c>
      <c r="B473" s="54" t="s">
        <v>13</v>
      </c>
      <c r="C473" s="54" t="s">
        <v>14</v>
      </c>
      <c r="D473" s="54" t="s">
        <v>15</v>
      </c>
      <c r="E473" s="54" t="e" vm="17">
        <v>#VALUE!</v>
      </c>
      <c r="F473" s="54">
        <v>54</v>
      </c>
      <c r="G473" s="54" t="s">
        <v>20</v>
      </c>
      <c r="H473" s="54" t="s">
        <v>384</v>
      </c>
      <c r="I473" s="54" t="s">
        <v>385</v>
      </c>
      <c r="J473" s="54" t="s">
        <v>367</v>
      </c>
      <c r="K473" s="105"/>
    </row>
    <row r="474" spans="1:11" s="21" customFormat="1" ht="10.15" hidden="1">
      <c r="A474" s="18">
        <f t="shared" si="7"/>
        <v>472</v>
      </c>
      <c r="B474" s="54" t="s">
        <v>13</v>
      </c>
      <c r="C474" s="56" t="s">
        <v>14</v>
      </c>
      <c r="D474" s="54" t="s">
        <v>15</v>
      </c>
      <c r="E474" s="54" t="e" vm="17">
        <v>#VALUE!</v>
      </c>
      <c r="F474" s="54">
        <v>54</v>
      </c>
      <c r="G474" s="54" t="s">
        <v>20</v>
      </c>
      <c r="H474" s="54" t="s">
        <v>386</v>
      </c>
      <c r="I474" s="54" t="s">
        <v>385</v>
      </c>
      <c r="J474" s="54" t="s">
        <v>367</v>
      </c>
      <c r="K474" s="105"/>
    </row>
    <row r="475" spans="1:11" s="21" customFormat="1" ht="10.15" hidden="1">
      <c r="A475" s="18">
        <f t="shared" si="7"/>
        <v>473</v>
      </c>
      <c r="B475" s="54" t="s">
        <v>13</v>
      </c>
      <c r="C475" s="56" t="s">
        <v>14</v>
      </c>
      <c r="D475" s="54" t="s">
        <v>15</v>
      </c>
      <c r="E475" s="54" t="e" vm="17">
        <v>#VALUE!</v>
      </c>
      <c r="F475" s="54">
        <v>54</v>
      </c>
      <c r="G475" s="54" t="s">
        <v>20</v>
      </c>
      <c r="H475" s="54" t="s">
        <v>384</v>
      </c>
      <c r="I475" s="54" t="s">
        <v>385</v>
      </c>
      <c r="J475" s="54" t="s">
        <v>367</v>
      </c>
      <c r="K475" s="105"/>
    </row>
    <row r="476" spans="1:11" s="21" customFormat="1" ht="10.15" hidden="1">
      <c r="A476" s="18">
        <f t="shared" si="7"/>
        <v>474</v>
      </c>
      <c r="B476" s="54" t="s">
        <v>13</v>
      </c>
      <c r="C476" s="56" t="s">
        <v>14</v>
      </c>
      <c r="D476" s="54" t="s">
        <v>15</v>
      </c>
      <c r="E476" s="54" t="e" vm="17">
        <v>#VALUE!</v>
      </c>
      <c r="F476" s="54">
        <v>54</v>
      </c>
      <c r="G476" s="54" t="s">
        <v>20</v>
      </c>
      <c r="H476" s="54" t="s">
        <v>386</v>
      </c>
      <c r="I476" s="54" t="s">
        <v>385</v>
      </c>
      <c r="J476" s="54" t="s">
        <v>367</v>
      </c>
      <c r="K476" s="105"/>
    </row>
    <row r="477" spans="1:11" s="21" customFormat="1" ht="10.15" hidden="1">
      <c r="A477" s="18">
        <f t="shared" si="7"/>
        <v>475</v>
      </c>
      <c r="B477" s="54" t="s">
        <v>13</v>
      </c>
      <c r="C477" s="54" t="s">
        <v>23</v>
      </c>
      <c r="D477" s="54" t="s">
        <v>24</v>
      </c>
      <c r="E477" s="54" t="e" vm="13">
        <v>#VALUE!</v>
      </c>
      <c r="F477" s="54">
        <v>85</v>
      </c>
      <c r="G477" s="54" t="s">
        <v>20</v>
      </c>
      <c r="H477" s="54" t="s">
        <v>34</v>
      </c>
      <c r="I477" s="54" t="s">
        <v>33</v>
      </c>
      <c r="J477" s="54" t="s">
        <v>367</v>
      </c>
      <c r="K477" s="105"/>
    </row>
    <row r="478" spans="1:11" s="21" customFormat="1" ht="10.15" hidden="1">
      <c r="A478" s="18">
        <f t="shared" si="7"/>
        <v>476</v>
      </c>
      <c r="B478" s="54" t="s">
        <v>13</v>
      </c>
      <c r="C478" s="54" t="s">
        <v>14</v>
      </c>
      <c r="D478" s="54" t="s">
        <v>15</v>
      </c>
      <c r="E478" s="54" t="e" vm="14">
        <v>#VALUE!</v>
      </c>
      <c r="F478" s="54">
        <v>5</v>
      </c>
      <c r="G478" s="54" t="s">
        <v>25</v>
      </c>
      <c r="H478" s="54" t="s">
        <v>332</v>
      </c>
      <c r="I478" s="54" t="s">
        <v>226</v>
      </c>
      <c r="J478" s="54" t="s">
        <v>367</v>
      </c>
      <c r="K478" s="105"/>
    </row>
    <row r="479" spans="1:11" s="21" customFormat="1" ht="10.15" hidden="1">
      <c r="A479" s="18">
        <f t="shared" si="7"/>
        <v>477</v>
      </c>
      <c r="B479" s="54" t="s">
        <v>13</v>
      </c>
      <c r="C479" s="54" t="s">
        <v>23</v>
      </c>
      <c r="D479" s="54" t="s">
        <v>24</v>
      </c>
      <c r="E479" s="54" t="e" vm="8">
        <v>#VALUE!</v>
      </c>
      <c r="F479" s="54">
        <v>90</v>
      </c>
      <c r="G479" s="54" t="s">
        <v>25</v>
      </c>
      <c r="H479" s="54" t="s">
        <v>332</v>
      </c>
      <c r="I479" s="57" t="s">
        <v>226</v>
      </c>
      <c r="J479" s="54" t="s">
        <v>367</v>
      </c>
      <c r="K479" s="105"/>
    </row>
    <row r="480" spans="1:11" s="21" customFormat="1" ht="10.15" hidden="1">
      <c r="A480" s="18">
        <f t="shared" si="7"/>
        <v>478</v>
      </c>
      <c r="B480" s="54" t="s">
        <v>13</v>
      </c>
      <c r="C480" s="54" t="s">
        <v>14</v>
      </c>
      <c r="D480" s="54" t="s">
        <v>15</v>
      </c>
      <c r="E480" s="54" t="e" vm="14">
        <v>#VALUE!</v>
      </c>
      <c r="F480" s="54">
        <v>4</v>
      </c>
      <c r="G480" s="54" t="s">
        <v>25</v>
      </c>
      <c r="H480" s="54" t="s">
        <v>165</v>
      </c>
      <c r="I480" s="54" t="s">
        <v>226</v>
      </c>
      <c r="J480" s="54" t="s">
        <v>367</v>
      </c>
      <c r="K480" s="105"/>
    </row>
    <row r="481" spans="1:11" s="21" customFormat="1" ht="10.15" hidden="1">
      <c r="A481" s="18">
        <f t="shared" si="7"/>
        <v>479</v>
      </c>
      <c r="B481" s="54" t="s">
        <v>13</v>
      </c>
      <c r="C481" s="54" t="s">
        <v>23</v>
      </c>
      <c r="D481" s="54" t="s">
        <v>24</v>
      </c>
      <c r="E481" s="54" t="e" vm="27">
        <v>#VALUE!</v>
      </c>
      <c r="F481" s="54">
        <v>79</v>
      </c>
      <c r="G481" s="54" t="s">
        <v>113</v>
      </c>
      <c r="H481" s="54" t="s">
        <v>328</v>
      </c>
      <c r="I481" s="54" t="s">
        <v>329</v>
      </c>
      <c r="J481" s="54" t="s">
        <v>367</v>
      </c>
      <c r="K481" s="105"/>
    </row>
    <row r="482" spans="1:11" s="21" customFormat="1" ht="10.15" hidden="1">
      <c r="A482" s="18">
        <f t="shared" si="7"/>
        <v>480</v>
      </c>
      <c r="B482" s="54" t="s">
        <v>13</v>
      </c>
      <c r="C482" s="54" t="s">
        <v>23</v>
      </c>
      <c r="D482" s="54" t="s">
        <v>24</v>
      </c>
      <c r="E482" s="54" t="e" vm="27">
        <v>#VALUE!</v>
      </c>
      <c r="F482" s="54">
        <v>79</v>
      </c>
      <c r="G482" s="54" t="s">
        <v>20</v>
      </c>
      <c r="H482" s="54" t="s">
        <v>330</v>
      </c>
      <c r="I482" s="54" t="s">
        <v>329</v>
      </c>
      <c r="J482" s="54" t="s">
        <v>367</v>
      </c>
      <c r="K482" s="105"/>
    </row>
    <row r="483" spans="1:11" s="21" customFormat="1" ht="10.15" hidden="1">
      <c r="A483" s="18">
        <f t="shared" si="7"/>
        <v>481</v>
      </c>
      <c r="B483" s="54" t="s">
        <v>13</v>
      </c>
      <c r="C483" s="54" t="s">
        <v>14</v>
      </c>
      <c r="D483" s="54" t="s">
        <v>15</v>
      </c>
      <c r="E483" s="54" t="e" vm="4">
        <v>#VALUE!</v>
      </c>
      <c r="F483" s="54">
        <v>129</v>
      </c>
      <c r="G483" s="54" t="s">
        <v>62</v>
      </c>
      <c r="H483" s="54" t="s">
        <v>107</v>
      </c>
      <c r="I483" s="58" t="s">
        <v>108</v>
      </c>
      <c r="J483" s="54" t="s">
        <v>367</v>
      </c>
      <c r="K483" s="105"/>
    </row>
    <row r="484" spans="1:11" s="21" customFormat="1" ht="10.15">
      <c r="A484" s="18">
        <f t="shared" si="7"/>
        <v>482</v>
      </c>
      <c r="B484" s="54" t="s">
        <v>13</v>
      </c>
      <c r="C484" s="54" t="s">
        <v>14</v>
      </c>
      <c r="D484" s="54" t="s">
        <v>15</v>
      </c>
      <c r="E484" s="54" t="e" vm="4">
        <v>#VALUE!</v>
      </c>
      <c r="F484" s="54">
        <v>8</v>
      </c>
      <c r="G484" s="54" t="s">
        <v>16</v>
      </c>
      <c r="H484" s="54" t="s">
        <v>90</v>
      </c>
      <c r="I484" s="54" t="s">
        <v>387</v>
      </c>
      <c r="J484" s="54" t="s">
        <v>367</v>
      </c>
      <c r="K484" s="105"/>
    </row>
    <row r="485" spans="1:11" s="21" customFormat="1" ht="10.15">
      <c r="A485" s="18">
        <f t="shared" si="7"/>
        <v>483</v>
      </c>
      <c r="B485" s="54" t="s">
        <v>13</v>
      </c>
      <c r="C485" s="54" t="s">
        <v>23</v>
      </c>
      <c r="D485" s="54" t="s">
        <v>24</v>
      </c>
      <c r="E485" s="54" t="e" vm="27">
        <v>#VALUE!</v>
      </c>
      <c r="F485" s="54">
        <v>86</v>
      </c>
      <c r="G485" s="54" t="s">
        <v>16</v>
      </c>
      <c r="H485" s="54" t="s">
        <v>90</v>
      </c>
      <c r="I485" s="57" t="s">
        <v>173</v>
      </c>
      <c r="J485" s="54" t="s">
        <v>367</v>
      </c>
      <c r="K485" s="105"/>
    </row>
    <row r="486" spans="1:11" s="21" customFormat="1" ht="10.15" hidden="1">
      <c r="A486" s="18">
        <f t="shared" si="7"/>
        <v>484</v>
      </c>
      <c r="B486" s="54" t="s">
        <v>13</v>
      </c>
      <c r="C486" s="54" t="s">
        <v>14</v>
      </c>
      <c r="D486" s="54" t="s">
        <v>15</v>
      </c>
      <c r="E486" s="54" t="e" vm="4">
        <v>#VALUE!</v>
      </c>
      <c r="F486" s="54">
        <v>3</v>
      </c>
      <c r="G486" s="54" t="s">
        <v>20</v>
      </c>
      <c r="H486" s="54" t="s">
        <v>388</v>
      </c>
      <c r="I486" s="54" t="s">
        <v>320</v>
      </c>
      <c r="J486" s="54" t="s">
        <v>367</v>
      </c>
      <c r="K486" s="105"/>
    </row>
    <row r="487" spans="1:11" s="21" customFormat="1" ht="10.15" hidden="1">
      <c r="A487" s="18">
        <f t="shared" si="7"/>
        <v>485</v>
      </c>
      <c r="B487" s="54" t="s">
        <v>13</v>
      </c>
      <c r="C487" s="54" t="s">
        <v>23</v>
      </c>
      <c r="D487" s="54" t="s">
        <v>24</v>
      </c>
      <c r="E487" s="54" t="e" vm="8">
        <v>#VALUE!</v>
      </c>
      <c r="F487" s="54">
        <v>48</v>
      </c>
      <c r="G487" s="54" t="s">
        <v>20</v>
      </c>
      <c r="H487" s="54" t="s">
        <v>239</v>
      </c>
      <c r="I487" s="54" t="s">
        <v>240</v>
      </c>
      <c r="J487" s="54" t="s">
        <v>367</v>
      </c>
      <c r="K487" s="105"/>
    </row>
    <row r="488" spans="1:11" s="21" customFormat="1" ht="10.15" hidden="1">
      <c r="A488" s="18">
        <f t="shared" si="7"/>
        <v>486</v>
      </c>
      <c r="B488" s="54" t="s">
        <v>13</v>
      </c>
      <c r="C488" s="54" t="s">
        <v>14</v>
      </c>
      <c r="D488" s="54" t="s">
        <v>15</v>
      </c>
      <c r="E488" s="54" t="e" vm="22">
        <v>#VALUE!</v>
      </c>
      <c r="F488" s="54">
        <v>9</v>
      </c>
      <c r="G488" s="54" t="s">
        <v>62</v>
      </c>
      <c r="H488" s="54" t="s">
        <v>197</v>
      </c>
      <c r="I488" s="57" t="s">
        <v>198</v>
      </c>
      <c r="J488" s="54" t="s">
        <v>367</v>
      </c>
      <c r="K488" s="105"/>
    </row>
    <row r="489" spans="1:11" s="21" customFormat="1" ht="10.15" hidden="1">
      <c r="A489" s="18">
        <f t="shared" si="7"/>
        <v>487</v>
      </c>
      <c r="B489" s="54" t="s">
        <v>13</v>
      </c>
      <c r="C489" s="54" t="s">
        <v>14</v>
      </c>
      <c r="D489" s="54" t="s">
        <v>15</v>
      </c>
      <c r="E489" s="54" t="e" vm="22">
        <v>#VALUE!</v>
      </c>
      <c r="F489" s="54">
        <v>19</v>
      </c>
      <c r="G489" s="54" t="s">
        <v>62</v>
      </c>
      <c r="H489" s="54" t="s">
        <v>279</v>
      </c>
      <c r="I489" s="57" t="s">
        <v>198</v>
      </c>
      <c r="J489" s="54" t="s">
        <v>367</v>
      </c>
      <c r="K489" s="105"/>
    </row>
    <row r="490" spans="1:11" s="21" customFormat="1" ht="10.15" hidden="1">
      <c r="A490" s="18">
        <f t="shared" si="7"/>
        <v>488</v>
      </c>
      <c r="B490" s="54" t="s">
        <v>13</v>
      </c>
      <c r="C490" s="54" t="s">
        <v>14</v>
      </c>
      <c r="D490" s="54" t="s">
        <v>15</v>
      </c>
      <c r="E490" s="54" t="e" vm="2">
        <v>#VALUE!</v>
      </c>
      <c r="F490" s="54">
        <v>59</v>
      </c>
      <c r="G490" s="54" t="s">
        <v>113</v>
      </c>
      <c r="H490" s="54" t="s">
        <v>262</v>
      </c>
      <c r="I490" s="54" t="s">
        <v>136</v>
      </c>
      <c r="J490" s="54" t="s">
        <v>367</v>
      </c>
      <c r="K490" s="105"/>
    </row>
    <row r="491" spans="1:11" s="21" customFormat="1" ht="10.15" hidden="1">
      <c r="A491" s="18">
        <f t="shared" si="7"/>
        <v>489</v>
      </c>
      <c r="B491" s="54" t="s">
        <v>13</v>
      </c>
      <c r="C491" s="54" t="s">
        <v>23</v>
      </c>
      <c r="D491" s="54" t="s">
        <v>24</v>
      </c>
      <c r="E491" s="54" t="e" vm="8">
        <v>#VALUE!</v>
      </c>
      <c r="F491" s="54">
        <v>68</v>
      </c>
      <c r="G491" s="54" t="s">
        <v>20</v>
      </c>
      <c r="H491" s="54" t="s">
        <v>135</v>
      </c>
      <c r="I491" s="54" t="s">
        <v>136</v>
      </c>
      <c r="J491" s="54" t="s">
        <v>367</v>
      </c>
      <c r="K491" s="105"/>
    </row>
    <row r="492" spans="1:11" s="21" customFormat="1" ht="10.15" hidden="1">
      <c r="A492" s="18">
        <f t="shared" si="7"/>
        <v>490</v>
      </c>
      <c r="B492" s="54" t="s">
        <v>13</v>
      </c>
      <c r="C492" s="54" t="s">
        <v>23</v>
      </c>
      <c r="D492" s="54" t="s">
        <v>24</v>
      </c>
      <c r="E492" s="54" t="e" vm="8">
        <v>#VALUE!</v>
      </c>
      <c r="F492" s="54">
        <v>51</v>
      </c>
      <c r="G492" s="54" t="s">
        <v>62</v>
      </c>
      <c r="H492" s="54" t="s">
        <v>389</v>
      </c>
      <c r="I492" s="54" t="s">
        <v>136</v>
      </c>
      <c r="J492" s="54" t="s">
        <v>367</v>
      </c>
      <c r="K492" s="105"/>
    </row>
    <row r="493" spans="1:11" s="21" customFormat="1" ht="10.15" hidden="1">
      <c r="A493" s="18">
        <f t="shared" si="7"/>
        <v>491</v>
      </c>
      <c r="B493" s="54" t="s">
        <v>13</v>
      </c>
      <c r="C493" s="54" t="s">
        <v>390</v>
      </c>
      <c r="D493" s="54" t="s">
        <v>391</v>
      </c>
      <c r="E493" s="54" t="e" vm="4">
        <v>#VALUE!</v>
      </c>
      <c r="F493" s="54">
        <v>102</v>
      </c>
      <c r="G493" s="54" t="s">
        <v>64</v>
      </c>
      <c r="H493" s="54" t="s">
        <v>392</v>
      </c>
      <c r="I493" s="57" t="s">
        <v>274</v>
      </c>
      <c r="J493" s="54" t="s">
        <v>367</v>
      </c>
      <c r="K493" s="105"/>
    </row>
    <row r="494" spans="1:11" s="21" customFormat="1" ht="10.15" hidden="1">
      <c r="A494" s="18">
        <f t="shared" si="7"/>
        <v>492</v>
      </c>
      <c r="B494" s="54" t="s">
        <v>13</v>
      </c>
      <c r="C494" s="54" t="s">
        <v>14</v>
      </c>
      <c r="D494" s="54" t="s">
        <v>15</v>
      </c>
      <c r="E494" s="54" t="e" vm="4">
        <v>#VALUE!</v>
      </c>
      <c r="F494" s="54">
        <v>53</v>
      </c>
      <c r="G494" s="54" t="s">
        <v>62</v>
      </c>
      <c r="H494" s="54" t="s">
        <v>393</v>
      </c>
      <c r="I494" s="58" t="s">
        <v>247</v>
      </c>
      <c r="J494" s="54" t="s">
        <v>367</v>
      </c>
      <c r="K494" s="105"/>
    </row>
    <row r="495" spans="1:11" s="21" customFormat="1" ht="10.15" hidden="1">
      <c r="A495" s="18">
        <f t="shared" si="7"/>
        <v>493</v>
      </c>
      <c r="B495" s="54" t="s">
        <v>13</v>
      </c>
      <c r="C495" s="54" t="s">
        <v>23</v>
      </c>
      <c r="D495" s="54" t="s">
        <v>24</v>
      </c>
      <c r="E495" s="54" t="e" vm="27">
        <v>#VALUE!</v>
      </c>
      <c r="F495" s="54">
        <v>52</v>
      </c>
      <c r="G495" s="54" t="s">
        <v>73</v>
      </c>
      <c r="H495" s="54" t="s">
        <v>39</v>
      </c>
      <c r="I495" s="54" t="s">
        <v>40</v>
      </c>
      <c r="J495" s="54" t="s">
        <v>367</v>
      </c>
      <c r="K495" s="105"/>
    </row>
    <row r="496" spans="1:11" s="21" customFormat="1" ht="10.15" hidden="1">
      <c r="A496" s="18">
        <f t="shared" si="7"/>
        <v>494</v>
      </c>
      <c r="B496" s="54" t="s">
        <v>13</v>
      </c>
      <c r="C496" s="54" t="s">
        <v>14</v>
      </c>
      <c r="D496" s="54" t="s">
        <v>15</v>
      </c>
      <c r="E496" s="54" t="e" vm="8">
        <v>#VALUE!</v>
      </c>
      <c r="F496" s="54">
        <v>8</v>
      </c>
      <c r="G496" s="54" t="s">
        <v>73</v>
      </c>
      <c r="H496" s="54" t="s">
        <v>39</v>
      </c>
      <c r="I496" s="54" t="s">
        <v>82</v>
      </c>
      <c r="J496" s="54" t="s">
        <v>367</v>
      </c>
      <c r="K496" s="105"/>
    </row>
    <row r="497" spans="1:11" s="21" customFormat="1" ht="10.15" hidden="1">
      <c r="A497" s="18">
        <f t="shared" si="7"/>
        <v>495</v>
      </c>
      <c r="B497" s="54" t="s">
        <v>13</v>
      </c>
      <c r="C497" s="56" t="s">
        <v>14</v>
      </c>
      <c r="D497" s="54" t="s">
        <v>15</v>
      </c>
      <c r="E497" s="54" t="e" vm="8">
        <v>#VALUE!</v>
      </c>
      <c r="F497" s="54">
        <v>62</v>
      </c>
      <c r="G497" s="54" t="s">
        <v>73</v>
      </c>
      <c r="H497" s="54" t="s">
        <v>39</v>
      </c>
      <c r="I497" s="54" t="s">
        <v>82</v>
      </c>
      <c r="J497" s="54" t="s">
        <v>367</v>
      </c>
      <c r="K497" s="105"/>
    </row>
    <row r="498" spans="1:11" s="21" customFormat="1" ht="10.15" hidden="1">
      <c r="A498" s="18">
        <f t="shared" si="7"/>
        <v>496</v>
      </c>
      <c r="B498" s="54" t="s">
        <v>13</v>
      </c>
      <c r="C498" s="54" t="s">
        <v>30</v>
      </c>
      <c r="D498" s="54" t="s">
        <v>31</v>
      </c>
      <c r="E498" s="54" t="e" vm="8">
        <v>#VALUE!</v>
      </c>
      <c r="F498" s="54">
        <v>143</v>
      </c>
      <c r="G498" s="54" t="s">
        <v>64</v>
      </c>
      <c r="H498" s="54" t="s">
        <v>141</v>
      </c>
      <c r="I498" s="54" t="s">
        <v>82</v>
      </c>
      <c r="J498" s="54" t="s">
        <v>367</v>
      </c>
      <c r="K498" s="105"/>
    </row>
    <row r="499" spans="1:11" s="21" customFormat="1" ht="10.15" hidden="1">
      <c r="A499" s="18">
        <f t="shared" si="7"/>
        <v>497</v>
      </c>
      <c r="B499" s="54" t="s">
        <v>13</v>
      </c>
      <c r="C499" s="54" t="s">
        <v>30</v>
      </c>
      <c r="D499" s="54" t="s">
        <v>31</v>
      </c>
      <c r="E499" s="54" t="e" vm="8">
        <v>#VALUE!</v>
      </c>
      <c r="F499" s="54">
        <v>84</v>
      </c>
      <c r="G499" s="54" t="s">
        <v>64</v>
      </c>
      <c r="H499" s="54" t="s">
        <v>142</v>
      </c>
      <c r="I499" s="54" t="s">
        <v>82</v>
      </c>
      <c r="J499" s="54" t="s">
        <v>367</v>
      </c>
      <c r="K499" s="105"/>
    </row>
    <row r="500" spans="1:11" s="21" customFormat="1" ht="10.15" hidden="1">
      <c r="A500" s="18">
        <f t="shared" si="7"/>
        <v>498</v>
      </c>
      <c r="B500" s="54" t="s">
        <v>13</v>
      </c>
      <c r="C500" s="54" t="s">
        <v>30</v>
      </c>
      <c r="D500" s="54" t="s">
        <v>31</v>
      </c>
      <c r="E500" s="54" t="e" vm="8">
        <v>#VALUE!</v>
      </c>
      <c r="F500" s="54">
        <v>88</v>
      </c>
      <c r="G500" s="54" t="s">
        <v>64</v>
      </c>
      <c r="H500" s="54" t="s">
        <v>142</v>
      </c>
      <c r="I500" s="54" t="s">
        <v>82</v>
      </c>
      <c r="J500" s="54" t="s">
        <v>367</v>
      </c>
      <c r="K500" s="105"/>
    </row>
    <row r="501" spans="1:11" s="21" customFormat="1" ht="10.15" hidden="1">
      <c r="A501" s="18">
        <f t="shared" si="7"/>
        <v>499</v>
      </c>
      <c r="B501" s="54" t="s">
        <v>13</v>
      </c>
      <c r="C501" s="56" t="s">
        <v>14</v>
      </c>
      <c r="D501" s="54" t="s">
        <v>15</v>
      </c>
      <c r="E501" s="54" t="e" vm="8">
        <v>#VALUE!</v>
      </c>
      <c r="F501" s="54">
        <v>77</v>
      </c>
      <c r="G501" s="54" t="s">
        <v>64</v>
      </c>
      <c r="H501" s="54" t="s">
        <v>141</v>
      </c>
      <c r="I501" s="54" t="s">
        <v>82</v>
      </c>
      <c r="J501" s="54" t="s">
        <v>367</v>
      </c>
      <c r="K501" s="105"/>
    </row>
    <row r="502" spans="1:11" s="21" customFormat="1" ht="10.15" hidden="1">
      <c r="A502" s="18">
        <f t="shared" si="7"/>
        <v>500</v>
      </c>
      <c r="B502" s="54" t="s">
        <v>13</v>
      </c>
      <c r="C502" s="54" t="s">
        <v>14</v>
      </c>
      <c r="D502" s="54" t="s">
        <v>15</v>
      </c>
      <c r="E502" s="54" t="e" vm="8">
        <v>#VALUE!</v>
      </c>
      <c r="F502" s="54">
        <v>45</v>
      </c>
      <c r="G502" s="54" t="s">
        <v>64</v>
      </c>
      <c r="H502" s="54" t="s">
        <v>141</v>
      </c>
      <c r="I502" s="54" t="s">
        <v>82</v>
      </c>
      <c r="J502" s="54" t="s">
        <v>367</v>
      </c>
      <c r="K502" s="105"/>
    </row>
    <row r="503" spans="1:11" s="21" customFormat="1" ht="10.15" hidden="1">
      <c r="A503" s="18">
        <f t="shared" si="7"/>
        <v>501</v>
      </c>
      <c r="B503" s="54" t="s">
        <v>13</v>
      </c>
      <c r="C503" s="54" t="s">
        <v>14</v>
      </c>
      <c r="D503" s="54" t="s">
        <v>15</v>
      </c>
      <c r="E503" s="54" t="e" vm="8">
        <v>#VALUE!</v>
      </c>
      <c r="F503" s="54">
        <v>5</v>
      </c>
      <c r="G503" s="54" t="s">
        <v>64</v>
      </c>
      <c r="H503" s="54" t="s">
        <v>93</v>
      </c>
      <c r="I503" s="54" t="s">
        <v>82</v>
      </c>
      <c r="J503" s="54" t="s">
        <v>367</v>
      </c>
      <c r="K503" s="105"/>
    </row>
    <row r="504" spans="1:11" s="21" customFormat="1" ht="10.15" hidden="1">
      <c r="A504" s="18">
        <f t="shared" si="7"/>
        <v>502</v>
      </c>
      <c r="B504" s="54" t="s">
        <v>13</v>
      </c>
      <c r="C504" s="54" t="s">
        <v>23</v>
      </c>
      <c r="D504" s="54" t="s">
        <v>24</v>
      </c>
      <c r="E504" s="54" t="e" vm="27">
        <v>#VALUE!</v>
      </c>
      <c r="F504" s="54">
        <v>69</v>
      </c>
      <c r="G504" s="54" t="s">
        <v>64</v>
      </c>
      <c r="H504" s="54" t="s">
        <v>93</v>
      </c>
      <c r="I504" s="57" t="s">
        <v>82</v>
      </c>
      <c r="J504" s="54" t="s">
        <v>367</v>
      </c>
      <c r="K504" s="105"/>
    </row>
    <row r="505" spans="1:11" s="21" customFormat="1" ht="10.15" hidden="1">
      <c r="A505" s="18">
        <f t="shared" si="7"/>
        <v>503</v>
      </c>
      <c r="B505" s="54" t="s">
        <v>13</v>
      </c>
      <c r="C505" s="54" t="s">
        <v>23</v>
      </c>
      <c r="D505" s="54" t="s">
        <v>24</v>
      </c>
      <c r="E505" s="54" t="e" vm="8">
        <v>#VALUE!</v>
      </c>
      <c r="F505" s="54">
        <v>47</v>
      </c>
      <c r="G505" s="54" t="s">
        <v>113</v>
      </c>
      <c r="H505" s="54" t="s">
        <v>254</v>
      </c>
      <c r="I505" s="57" t="s">
        <v>82</v>
      </c>
      <c r="J505" s="54" t="s">
        <v>367</v>
      </c>
      <c r="K505" s="105"/>
    </row>
    <row r="506" spans="1:11" s="21" customFormat="1" ht="10.15" hidden="1">
      <c r="A506" s="18">
        <f t="shared" si="7"/>
        <v>504</v>
      </c>
      <c r="B506" s="54" t="s">
        <v>13</v>
      </c>
      <c r="C506" s="54" t="s">
        <v>23</v>
      </c>
      <c r="D506" s="54" t="s">
        <v>24</v>
      </c>
      <c r="E506" s="54" t="e" vm="8">
        <v>#VALUE!</v>
      </c>
      <c r="F506" s="54">
        <v>62</v>
      </c>
      <c r="G506" s="54" t="s">
        <v>113</v>
      </c>
      <c r="H506" s="54" t="s">
        <v>143</v>
      </c>
      <c r="I506" s="57" t="s">
        <v>82</v>
      </c>
      <c r="J506" s="54" t="s">
        <v>367</v>
      </c>
      <c r="K506" s="105"/>
    </row>
    <row r="507" spans="1:11" s="21" customFormat="1" ht="10.15" hidden="1">
      <c r="A507" s="18">
        <f t="shared" si="7"/>
        <v>505</v>
      </c>
      <c r="B507" s="54" t="s">
        <v>13</v>
      </c>
      <c r="C507" s="54" t="s">
        <v>23</v>
      </c>
      <c r="D507" s="54" t="s">
        <v>24</v>
      </c>
      <c r="E507" s="54" t="e" vm="8">
        <v>#VALUE!</v>
      </c>
      <c r="F507" s="54">
        <v>90</v>
      </c>
      <c r="G507" s="54" t="s">
        <v>64</v>
      </c>
      <c r="H507" s="54" t="s">
        <v>142</v>
      </c>
      <c r="I507" s="57" t="s">
        <v>82</v>
      </c>
      <c r="J507" s="54" t="s">
        <v>367</v>
      </c>
      <c r="K507" s="105"/>
    </row>
    <row r="508" spans="1:11" s="21" customFormat="1" ht="10.15" hidden="1">
      <c r="A508" s="18">
        <f t="shared" si="7"/>
        <v>506</v>
      </c>
      <c r="B508" s="54" t="s">
        <v>13</v>
      </c>
      <c r="C508" s="54" t="s">
        <v>23</v>
      </c>
      <c r="D508" s="54" t="s">
        <v>24</v>
      </c>
      <c r="E508" s="54" t="e" vm="8">
        <v>#VALUE!</v>
      </c>
      <c r="F508" s="54">
        <v>90</v>
      </c>
      <c r="G508" s="54" t="s">
        <v>113</v>
      </c>
      <c r="H508" s="54" t="s">
        <v>143</v>
      </c>
      <c r="I508" s="57" t="s">
        <v>82</v>
      </c>
      <c r="J508" s="54" t="s">
        <v>367</v>
      </c>
      <c r="K508" s="105"/>
    </row>
    <row r="509" spans="1:11" s="21" customFormat="1" ht="10.15" hidden="1">
      <c r="A509" s="18">
        <f t="shared" si="7"/>
        <v>507</v>
      </c>
      <c r="B509" s="54" t="s">
        <v>13</v>
      </c>
      <c r="C509" s="54" t="s">
        <v>23</v>
      </c>
      <c r="D509" s="54" t="s">
        <v>24</v>
      </c>
      <c r="E509" s="54" t="e" vm="8">
        <v>#VALUE!</v>
      </c>
      <c r="F509" s="54">
        <v>90</v>
      </c>
      <c r="G509" s="54" t="s">
        <v>113</v>
      </c>
      <c r="H509" s="54" t="s">
        <v>143</v>
      </c>
      <c r="I509" s="57" t="s">
        <v>82</v>
      </c>
      <c r="J509" s="54" t="s">
        <v>367</v>
      </c>
      <c r="K509" s="105"/>
    </row>
    <row r="510" spans="1:11" s="21" customFormat="1" ht="10.15" hidden="1">
      <c r="A510" s="18">
        <f t="shared" si="7"/>
        <v>508</v>
      </c>
      <c r="B510" s="54" t="s">
        <v>13</v>
      </c>
      <c r="C510" s="54" t="s">
        <v>23</v>
      </c>
      <c r="D510" s="54" t="s">
        <v>24</v>
      </c>
      <c r="E510" s="54" t="e" vm="27">
        <v>#VALUE!</v>
      </c>
      <c r="F510" s="54">
        <v>12</v>
      </c>
      <c r="G510" s="54" t="s">
        <v>62</v>
      </c>
      <c r="H510" s="54" t="s">
        <v>249</v>
      </c>
      <c r="I510" s="54" t="s">
        <v>394</v>
      </c>
      <c r="J510" s="54" t="s">
        <v>367</v>
      </c>
      <c r="K510" s="105"/>
    </row>
    <row r="511" spans="1:11" s="21" customFormat="1" ht="10.15" hidden="1">
      <c r="A511" s="18">
        <f t="shared" si="7"/>
        <v>509</v>
      </c>
      <c r="B511" s="54" t="s">
        <v>13</v>
      </c>
      <c r="C511" s="54" t="s">
        <v>23</v>
      </c>
      <c r="D511" s="54" t="s">
        <v>24</v>
      </c>
      <c r="E511" s="54" t="e" vm="27">
        <v>#VALUE!</v>
      </c>
      <c r="F511" s="54">
        <v>12</v>
      </c>
      <c r="G511" s="54" t="s">
        <v>20</v>
      </c>
      <c r="H511" s="54" t="s">
        <v>101</v>
      </c>
      <c r="I511" s="54" t="s">
        <v>394</v>
      </c>
      <c r="J511" s="54" t="s">
        <v>367</v>
      </c>
      <c r="K511" s="105"/>
    </row>
    <row r="512" spans="1:11" s="21" customFormat="1" ht="10.15" hidden="1">
      <c r="A512" s="18">
        <f t="shared" si="7"/>
        <v>510</v>
      </c>
      <c r="B512" s="54" t="s">
        <v>13</v>
      </c>
      <c r="C512" s="54" t="s">
        <v>14</v>
      </c>
      <c r="D512" s="54" t="s">
        <v>15</v>
      </c>
      <c r="E512" s="54" t="e" vm="4">
        <v>#VALUE!</v>
      </c>
      <c r="F512" s="54">
        <v>2</v>
      </c>
      <c r="G512" s="54" t="s">
        <v>64</v>
      </c>
      <c r="H512" s="54" t="s">
        <v>86</v>
      </c>
      <c r="I512" s="54" t="s">
        <v>213</v>
      </c>
      <c r="J512" s="54" t="s">
        <v>367</v>
      </c>
      <c r="K512" s="105"/>
    </row>
    <row r="513" spans="1:11" s="21" customFormat="1" ht="10.15" hidden="1">
      <c r="A513" s="18">
        <f t="shared" si="7"/>
        <v>511</v>
      </c>
      <c r="B513" s="54" t="s">
        <v>13</v>
      </c>
      <c r="C513" s="54" t="s">
        <v>23</v>
      </c>
      <c r="D513" s="54" t="s">
        <v>24</v>
      </c>
      <c r="E513" s="54" t="e" vm="27">
        <v>#VALUE!</v>
      </c>
      <c r="F513" s="54">
        <v>89</v>
      </c>
      <c r="G513" s="54" t="s">
        <v>73</v>
      </c>
      <c r="H513" s="54" t="s">
        <v>39</v>
      </c>
      <c r="I513" s="54" t="s">
        <v>340</v>
      </c>
      <c r="J513" s="54" t="s">
        <v>367</v>
      </c>
      <c r="K513" s="105"/>
    </row>
    <row r="514" spans="1:11" s="21" customFormat="1" ht="10.15" hidden="1">
      <c r="A514" s="18">
        <f t="shared" si="7"/>
        <v>512</v>
      </c>
      <c r="B514" s="54" t="s">
        <v>13</v>
      </c>
      <c r="C514" s="54" t="s">
        <v>23</v>
      </c>
      <c r="D514" s="54" t="s">
        <v>24</v>
      </c>
      <c r="E514" s="54" t="e" vm="27">
        <v>#VALUE!</v>
      </c>
      <c r="F514" s="54">
        <v>64</v>
      </c>
      <c r="G514" s="54" t="s">
        <v>73</v>
      </c>
      <c r="H514" s="54" t="s">
        <v>39</v>
      </c>
      <c r="I514" s="54" t="s">
        <v>225</v>
      </c>
      <c r="J514" s="54" t="s">
        <v>367</v>
      </c>
      <c r="K514" s="105"/>
    </row>
    <row r="515" spans="1:11" s="21" customFormat="1" ht="10.15" hidden="1">
      <c r="A515" s="18">
        <f t="shared" si="7"/>
        <v>513</v>
      </c>
      <c r="B515" s="54" t="s">
        <v>13</v>
      </c>
      <c r="C515" s="54" t="s">
        <v>23</v>
      </c>
      <c r="D515" s="54" t="s">
        <v>24</v>
      </c>
      <c r="E515" s="54" t="e" vm="27">
        <v>#VALUE!</v>
      </c>
      <c r="F515" s="54">
        <v>64</v>
      </c>
      <c r="G515" s="54" t="s">
        <v>25</v>
      </c>
      <c r="H515" s="54" t="s">
        <v>157</v>
      </c>
      <c r="I515" s="54" t="s">
        <v>225</v>
      </c>
      <c r="J515" s="54" t="s">
        <v>367</v>
      </c>
      <c r="K515" s="105"/>
    </row>
    <row r="516" spans="1:11" s="21" customFormat="1" ht="10.15">
      <c r="A516" s="18">
        <f t="shared" ref="A516:A579" si="8">A515+1</f>
        <v>514</v>
      </c>
      <c r="B516" s="54" t="s">
        <v>13</v>
      </c>
      <c r="C516" s="54" t="s">
        <v>23</v>
      </c>
      <c r="D516" s="54" t="s">
        <v>24</v>
      </c>
      <c r="E516" s="54" t="e" vm="27">
        <v>#VALUE!</v>
      </c>
      <c r="F516" s="54">
        <v>94</v>
      </c>
      <c r="G516" s="54" t="s">
        <v>16</v>
      </c>
      <c r="H516" s="54" t="s">
        <v>89</v>
      </c>
      <c r="I516" s="54" t="s">
        <v>341</v>
      </c>
      <c r="J516" s="54" t="s">
        <v>367</v>
      </c>
      <c r="K516" s="105"/>
    </row>
    <row r="517" spans="1:11" s="21" customFormat="1" ht="10.15">
      <c r="A517" s="18">
        <f t="shared" si="8"/>
        <v>515</v>
      </c>
      <c r="B517" s="54" t="s">
        <v>13</v>
      </c>
      <c r="C517" s="54" t="s">
        <v>23</v>
      </c>
      <c r="D517" s="54" t="s">
        <v>24</v>
      </c>
      <c r="E517" s="54" t="e" vm="27">
        <v>#VALUE!</v>
      </c>
      <c r="F517" s="54">
        <v>94</v>
      </c>
      <c r="G517" s="54" t="s">
        <v>16</v>
      </c>
      <c r="H517" s="54" t="s">
        <v>90</v>
      </c>
      <c r="I517" s="54" t="s">
        <v>341</v>
      </c>
      <c r="J517" s="54" t="s">
        <v>367</v>
      </c>
      <c r="K517" s="105"/>
    </row>
    <row r="518" spans="1:11" s="21" customFormat="1" ht="10.15" hidden="1">
      <c r="A518" s="18">
        <f t="shared" si="8"/>
        <v>516</v>
      </c>
      <c r="B518" s="54" t="s">
        <v>13</v>
      </c>
      <c r="C518" s="54" t="s">
        <v>23</v>
      </c>
      <c r="D518" s="54" t="s">
        <v>24</v>
      </c>
      <c r="E518" s="54" t="e" vm="27">
        <v>#VALUE!</v>
      </c>
      <c r="F518" s="54">
        <v>89</v>
      </c>
      <c r="G518" s="54" t="s">
        <v>20</v>
      </c>
      <c r="H518" s="54" t="s">
        <v>327</v>
      </c>
      <c r="I518" s="54" t="s">
        <v>284</v>
      </c>
      <c r="J518" s="54" t="s">
        <v>367</v>
      </c>
      <c r="K518" s="105"/>
    </row>
    <row r="519" spans="1:11" s="21" customFormat="1" ht="10.15" hidden="1">
      <c r="A519" s="18">
        <f t="shared" si="8"/>
        <v>517</v>
      </c>
      <c r="B519" s="54" t="s">
        <v>13</v>
      </c>
      <c r="C519" s="54" t="s">
        <v>23</v>
      </c>
      <c r="D519" s="54" t="s">
        <v>24</v>
      </c>
      <c r="E519" s="54" t="e" vm="27">
        <v>#VALUE!</v>
      </c>
      <c r="F519" s="54">
        <v>87</v>
      </c>
      <c r="G519" s="54" t="s">
        <v>113</v>
      </c>
      <c r="H519" s="54" t="s">
        <v>336</v>
      </c>
      <c r="I519" s="54" t="s">
        <v>337</v>
      </c>
      <c r="J519" s="54" t="s">
        <v>367</v>
      </c>
      <c r="K519" s="105"/>
    </row>
    <row r="520" spans="1:11" s="21" customFormat="1" ht="10.15" hidden="1">
      <c r="A520" s="18">
        <f t="shared" si="8"/>
        <v>518</v>
      </c>
      <c r="B520" s="54" t="s">
        <v>13</v>
      </c>
      <c r="C520" s="54" t="s">
        <v>14</v>
      </c>
      <c r="D520" s="54" t="s">
        <v>15</v>
      </c>
      <c r="E520" s="54" t="e" vm="4">
        <v>#VALUE!</v>
      </c>
      <c r="F520" s="54">
        <v>70</v>
      </c>
      <c r="G520" s="54" t="s">
        <v>64</v>
      </c>
      <c r="H520" s="54" t="s">
        <v>81</v>
      </c>
      <c r="I520" s="54" t="s">
        <v>149</v>
      </c>
      <c r="J520" s="54" t="s">
        <v>367</v>
      </c>
      <c r="K520" s="105"/>
    </row>
    <row r="521" spans="1:11" s="21" customFormat="1" ht="10.15" hidden="1">
      <c r="A521" s="18">
        <f t="shared" si="8"/>
        <v>519</v>
      </c>
      <c r="B521" s="54" t="s">
        <v>13</v>
      </c>
      <c r="C521" s="54" t="s">
        <v>14</v>
      </c>
      <c r="D521" s="54" t="s">
        <v>15</v>
      </c>
      <c r="E521" s="54" t="e" vm="4">
        <v>#VALUE!</v>
      </c>
      <c r="F521" s="54">
        <v>50</v>
      </c>
      <c r="G521" s="54" t="s">
        <v>64</v>
      </c>
      <c r="H521" s="54" t="s">
        <v>81</v>
      </c>
      <c r="I521" s="54" t="s">
        <v>149</v>
      </c>
      <c r="J521" s="54" t="s">
        <v>367</v>
      </c>
      <c r="K521" s="105"/>
    </row>
    <row r="522" spans="1:11" s="21" customFormat="1" ht="10.15">
      <c r="A522" s="18">
        <f t="shared" si="8"/>
        <v>520</v>
      </c>
      <c r="B522" s="54" t="s">
        <v>13</v>
      </c>
      <c r="C522" s="54" t="s">
        <v>23</v>
      </c>
      <c r="D522" s="54" t="s">
        <v>24</v>
      </c>
      <c r="E522" s="54" t="e" vm="27">
        <v>#VALUE!</v>
      </c>
      <c r="F522" s="54">
        <v>103</v>
      </c>
      <c r="G522" s="54" t="s">
        <v>16</v>
      </c>
      <c r="H522" s="54" t="s">
        <v>90</v>
      </c>
      <c r="I522" s="54" t="s">
        <v>339</v>
      </c>
      <c r="J522" s="54" t="s">
        <v>367</v>
      </c>
      <c r="K522" s="105"/>
    </row>
    <row r="523" spans="1:11" s="21" customFormat="1" ht="10.15" hidden="1">
      <c r="A523" s="18">
        <f t="shared" si="8"/>
        <v>521</v>
      </c>
      <c r="B523" s="54" t="s">
        <v>13</v>
      </c>
      <c r="C523" s="54" t="s">
        <v>23</v>
      </c>
      <c r="D523" s="54" t="s">
        <v>24</v>
      </c>
      <c r="E523" s="54" t="e" vm="27">
        <v>#VALUE!</v>
      </c>
      <c r="F523" s="54">
        <v>94</v>
      </c>
      <c r="G523" s="54" t="s">
        <v>113</v>
      </c>
      <c r="H523" s="54" t="s">
        <v>395</v>
      </c>
      <c r="I523" s="54" t="s">
        <v>363</v>
      </c>
      <c r="J523" s="54" t="s">
        <v>367</v>
      </c>
      <c r="K523" s="105"/>
    </row>
    <row r="524" spans="1:11" s="21" customFormat="1" ht="10.15" hidden="1">
      <c r="A524" s="18">
        <f t="shared" si="8"/>
        <v>522</v>
      </c>
      <c r="B524" s="54" t="s">
        <v>13</v>
      </c>
      <c r="C524" s="54" t="s">
        <v>23</v>
      </c>
      <c r="D524" s="54" t="s">
        <v>24</v>
      </c>
      <c r="E524" s="54" t="e" vm="27">
        <v>#VALUE!</v>
      </c>
      <c r="F524" s="54">
        <v>66</v>
      </c>
      <c r="G524" s="54" t="s">
        <v>20</v>
      </c>
      <c r="H524" s="54" t="s">
        <v>239</v>
      </c>
      <c r="I524" s="54" t="s">
        <v>363</v>
      </c>
      <c r="J524" s="54" t="s">
        <v>367</v>
      </c>
      <c r="K524" s="105"/>
    </row>
    <row r="525" spans="1:11" s="21" customFormat="1" ht="10.15" hidden="1">
      <c r="A525" s="18">
        <f t="shared" si="8"/>
        <v>523</v>
      </c>
      <c r="B525" s="54" t="s">
        <v>13</v>
      </c>
      <c r="C525" s="54" t="s">
        <v>14</v>
      </c>
      <c r="D525" s="54" t="s">
        <v>15</v>
      </c>
      <c r="E525" s="54" t="e" vm="13">
        <v>#VALUE!</v>
      </c>
      <c r="F525" s="54">
        <v>53</v>
      </c>
      <c r="G525" s="54" t="s">
        <v>64</v>
      </c>
      <c r="H525" s="54" t="s">
        <v>142</v>
      </c>
      <c r="I525" s="54" t="s">
        <v>47</v>
      </c>
      <c r="J525" s="54" t="s">
        <v>367</v>
      </c>
      <c r="K525" s="105"/>
    </row>
    <row r="526" spans="1:11" s="21" customFormat="1" ht="10.15" hidden="1">
      <c r="A526" s="18">
        <f t="shared" si="8"/>
        <v>524</v>
      </c>
      <c r="B526" s="54" t="s">
        <v>13</v>
      </c>
      <c r="C526" s="54" t="s">
        <v>14</v>
      </c>
      <c r="D526" s="54" t="s">
        <v>15</v>
      </c>
      <c r="E526" s="54" t="e" vm="13">
        <v>#VALUE!</v>
      </c>
      <c r="F526" s="54">
        <v>47</v>
      </c>
      <c r="G526" s="54" t="s">
        <v>64</v>
      </c>
      <c r="H526" s="54" t="s">
        <v>142</v>
      </c>
      <c r="I526" s="59" t="s">
        <v>47</v>
      </c>
      <c r="J526" s="54" t="s">
        <v>367</v>
      </c>
      <c r="K526" s="105"/>
    </row>
    <row r="527" spans="1:11" s="21" customFormat="1" ht="10.15" hidden="1">
      <c r="A527" s="18">
        <f t="shared" si="8"/>
        <v>525</v>
      </c>
      <c r="B527" s="54" t="s">
        <v>13</v>
      </c>
      <c r="C527" s="54" t="s">
        <v>14</v>
      </c>
      <c r="D527" s="54" t="s">
        <v>15</v>
      </c>
      <c r="E527" s="54" t="e" vm="13">
        <v>#VALUE!</v>
      </c>
      <c r="F527" s="54">
        <v>47</v>
      </c>
      <c r="G527" s="54" t="s">
        <v>64</v>
      </c>
      <c r="H527" s="54" t="s">
        <v>46</v>
      </c>
      <c r="I527" s="59" t="s">
        <v>47</v>
      </c>
      <c r="J527" s="54" t="s">
        <v>367</v>
      </c>
      <c r="K527" s="105"/>
    </row>
    <row r="528" spans="1:11" s="21" customFormat="1" ht="10.15" hidden="1">
      <c r="A528" s="18">
        <f t="shared" si="8"/>
        <v>526</v>
      </c>
      <c r="B528" s="54" t="s">
        <v>13</v>
      </c>
      <c r="C528" s="54" t="s">
        <v>14</v>
      </c>
      <c r="D528" s="54" t="s">
        <v>15</v>
      </c>
      <c r="E528" s="54" t="e" vm="13">
        <v>#VALUE!</v>
      </c>
      <c r="F528" s="54">
        <v>66</v>
      </c>
      <c r="G528" s="54" t="s">
        <v>64</v>
      </c>
      <c r="H528" s="54" t="s">
        <v>46</v>
      </c>
      <c r="I528" s="60" t="s">
        <v>47</v>
      </c>
      <c r="J528" s="54" t="s">
        <v>367</v>
      </c>
      <c r="K528" s="105"/>
    </row>
    <row r="529" spans="1:11" s="21" customFormat="1" ht="10.15" hidden="1">
      <c r="A529" s="18">
        <f t="shared" si="8"/>
        <v>527</v>
      </c>
      <c r="B529" s="54" t="s">
        <v>13</v>
      </c>
      <c r="C529" s="54" t="s">
        <v>14</v>
      </c>
      <c r="D529" s="54" t="s">
        <v>15</v>
      </c>
      <c r="E529" s="54" t="e" vm="13">
        <v>#VALUE!</v>
      </c>
      <c r="F529" s="54">
        <v>66</v>
      </c>
      <c r="G529" s="54" t="s">
        <v>64</v>
      </c>
      <c r="H529" s="54" t="s">
        <v>142</v>
      </c>
      <c r="I529" s="60" t="s">
        <v>47</v>
      </c>
      <c r="J529" s="54" t="s">
        <v>367</v>
      </c>
      <c r="K529" s="105"/>
    </row>
    <row r="530" spans="1:11" s="21" customFormat="1" ht="10.15">
      <c r="A530" s="18">
        <f t="shared" si="8"/>
        <v>528</v>
      </c>
      <c r="B530" s="54" t="s">
        <v>13</v>
      </c>
      <c r="C530" s="54" t="s">
        <v>23</v>
      </c>
      <c r="D530" s="54" t="s">
        <v>24</v>
      </c>
      <c r="E530" s="54" t="e" vm="27">
        <v>#VALUE!</v>
      </c>
      <c r="F530" s="54">
        <v>73</v>
      </c>
      <c r="G530" s="54" t="s">
        <v>16</v>
      </c>
      <c r="H530" s="54" t="s">
        <v>83</v>
      </c>
      <c r="I530" s="60" t="s">
        <v>47</v>
      </c>
      <c r="J530" s="54" t="s">
        <v>367</v>
      </c>
      <c r="K530" s="105"/>
    </row>
    <row r="531" spans="1:11" s="21" customFormat="1" ht="10.15" hidden="1">
      <c r="A531" s="18">
        <f t="shared" si="8"/>
        <v>529</v>
      </c>
      <c r="B531" s="54" t="s">
        <v>13</v>
      </c>
      <c r="C531" s="54" t="s">
        <v>23</v>
      </c>
      <c r="D531" s="54" t="s">
        <v>24</v>
      </c>
      <c r="E531" s="54" t="e" vm="27">
        <v>#VALUE!</v>
      </c>
      <c r="F531" s="54">
        <v>73</v>
      </c>
      <c r="G531" s="54" t="s">
        <v>16</v>
      </c>
      <c r="H531" s="54" t="s">
        <v>46</v>
      </c>
      <c r="I531" s="60" t="s">
        <v>47</v>
      </c>
      <c r="J531" s="54" t="s">
        <v>367</v>
      </c>
      <c r="K531" s="105"/>
    </row>
    <row r="532" spans="1:11" s="21" customFormat="1" ht="10.15" hidden="1">
      <c r="A532" s="18">
        <f t="shared" si="8"/>
        <v>530</v>
      </c>
      <c r="B532" s="54" t="s">
        <v>13</v>
      </c>
      <c r="C532" s="54" t="s">
        <v>23</v>
      </c>
      <c r="D532" s="54" t="s">
        <v>24</v>
      </c>
      <c r="E532" s="54" t="e" vm="27">
        <v>#VALUE!</v>
      </c>
      <c r="F532" s="54">
        <v>73</v>
      </c>
      <c r="G532" s="54" t="s">
        <v>64</v>
      </c>
      <c r="H532" s="54" t="s">
        <v>142</v>
      </c>
      <c r="I532" s="60" t="s">
        <v>47</v>
      </c>
      <c r="J532" s="54" t="s">
        <v>367</v>
      </c>
      <c r="K532" s="105"/>
    </row>
    <row r="533" spans="1:11" s="21" customFormat="1" ht="10.15" hidden="1">
      <c r="A533" s="18">
        <f t="shared" si="8"/>
        <v>531</v>
      </c>
      <c r="B533" s="54" t="s">
        <v>13</v>
      </c>
      <c r="C533" s="54" t="s">
        <v>23</v>
      </c>
      <c r="D533" s="54" t="s">
        <v>24</v>
      </c>
      <c r="E533" s="54" t="e" vm="27">
        <v>#VALUE!</v>
      </c>
      <c r="F533" s="54">
        <v>54</v>
      </c>
      <c r="G533" s="54" t="s">
        <v>64</v>
      </c>
      <c r="H533" s="54" t="s">
        <v>142</v>
      </c>
      <c r="I533" s="59" t="s">
        <v>47</v>
      </c>
      <c r="J533" s="54" t="s">
        <v>367</v>
      </c>
      <c r="K533" s="105"/>
    </row>
    <row r="534" spans="1:11" s="21" customFormat="1" ht="10.15" hidden="1">
      <c r="A534" s="18">
        <f t="shared" si="8"/>
        <v>532</v>
      </c>
      <c r="B534" s="54" t="s">
        <v>13</v>
      </c>
      <c r="C534" s="54" t="s">
        <v>23</v>
      </c>
      <c r="D534" s="54" t="s">
        <v>24</v>
      </c>
      <c r="E534" s="54" t="e" vm="27">
        <v>#VALUE!</v>
      </c>
      <c r="F534" s="54">
        <v>54</v>
      </c>
      <c r="G534" s="54" t="s">
        <v>64</v>
      </c>
      <c r="H534" s="54" t="s">
        <v>46</v>
      </c>
      <c r="I534" s="59" t="s">
        <v>47</v>
      </c>
      <c r="J534" s="54" t="s">
        <v>367</v>
      </c>
      <c r="K534" s="105"/>
    </row>
    <row r="535" spans="1:11" s="21" customFormat="1" ht="10.15">
      <c r="A535" s="18">
        <f t="shared" si="8"/>
        <v>533</v>
      </c>
      <c r="B535" s="54" t="s">
        <v>13</v>
      </c>
      <c r="C535" s="54" t="s">
        <v>23</v>
      </c>
      <c r="D535" s="54" t="s">
        <v>24</v>
      </c>
      <c r="E535" s="54" t="e" vm="27">
        <v>#VALUE!</v>
      </c>
      <c r="F535" s="54">
        <v>94</v>
      </c>
      <c r="G535" s="54" t="s">
        <v>16</v>
      </c>
      <c r="H535" s="54" t="s">
        <v>83</v>
      </c>
      <c r="I535" s="60" t="s">
        <v>47</v>
      </c>
      <c r="J535" s="54" t="s">
        <v>367</v>
      </c>
      <c r="K535" s="105"/>
    </row>
    <row r="536" spans="1:11" s="21" customFormat="1" ht="10.15">
      <c r="A536" s="18">
        <f t="shared" si="8"/>
        <v>534</v>
      </c>
      <c r="B536" s="54" t="s">
        <v>13</v>
      </c>
      <c r="C536" s="54" t="s">
        <v>23</v>
      </c>
      <c r="D536" s="54" t="s">
        <v>24</v>
      </c>
      <c r="E536" s="54" t="e" vm="27">
        <v>#VALUE!</v>
      </c>
      <c r="F536" s="54">
        <v>133</v>
      </c>
      <c r="G536" s="54" t="s">
        <v>16</v>
      </c>
      <c r="H536" s="54" t="s">
        <v>83</v>
      </c>
      <c r="I536" s="60" t="s">
        <v>47</v>
      </c>
      <c r="J536" s="54" t="s">
        <v>367</v>
      </c>
      <c r="K536" s="105"/>
    </row>
    <row r="537" spans="1:11" s="21" customFormat="1" ht="10.15" hidden="1">
      <c r="A537" s="18">
        <f t="shared" si="8"/>
        <v>535</v>
      </c>
      <c r="B537" s="54" t="s">
        <v>13</v>
      </c>
      <c r="C537" s="54" t="s">
        <v>23</v>
      </c>
      <c r="D537" s="54" t="s">
        <v>24</v>
      </c>
      <c r="E537" s="54" t="e" vm="27">
        <v>#VALUE!</v>
      </c>
      <c r="F537" s="54">
        <v>65</v>
      </c>
      <c r="G537" s="54" t="s">
        <v>25</v>
      </c>
      <c r="H537" s="54" t="s">
        <v>232</v>
      </c>
      <c r="I537" s="54" t="s">
        <v>324</v>
      </c>
      <c r="J537" s="54" t="s">
        <v>367</v>
      </c>
      <c r="K537" s="105"/>
    </row>
    <row r="538" spans="1:11" s="21" customFormat="1" ht="10.15" hidden="1">
      <c r="A538" s="18">
        <f t="shared" si="8"/>
        <v>536</v>
      </c>
      <c r="B538" s="54" t="s">
        <v>13</v>
      </c>
      <c r="C538" s="54" t="s">
        <v>14</v>
      </c>
      <c r="D538" s="54" t="s">
        <v>15</v>
      </c>
      <c r="E538" s="54" t="e" vm="7">
        <v>#VALUE!</v>
      </c>
      <c r="F538" s="54">
        <v>13</v>
      </c>
      <c r="G538" s="54" t="s">
        <v>25</v>
      </c>
      <c r="H538" s="54" t="s">
        <v>396</v>
      </c>
      <c r="I538" s="54" t="s">
        <v>397</v>
      </c>
      <c r="J538" s="54" t="s">
        <v>367</v>
      </c>
      <c r="K538" s="105"/>
    </row>
    <row r="539" spans="1:11" s="21" customFormat="1" ht="10.15" hidden="1">
      <c r="A539" s="18">
        <f t="shared" si="8"/>
        <v>537</v>
      </c>
      <c r="B539" s="54" t="s">
        <v>13</v>
      </c>
      <c r="C539" s="54" t="s">
        <v>23</v>
      </c>
      <c r="D539" s="54" t="s">
        <v>24</v>
      </c>
      <c r="E539" s="54" t="e" vm="5">
        <v>#VALUE!</v>
      </c>
      <c r="F539" s="54">
        <v>31</v>
      </c>
      <c r="G539" s="54" t="s">
        <v>64</v>
      </c>
      <c r="H539" s="54" t="s">
        <v>46</v>
      </c>
      <c r="I539" s="54" t="s">
        <v>398</v>
      </c>
      <c r="J539" s="54" t="s">
        <v>367</v>
      </c>
      <c r="K539" s="105"/>
    </row>
    <row r="540" spans="1:11" s="21" customFormat="1" ht="10.15">
      <c r="A540" s="18">
        <f t="shared" si="8"/>
        <v>538</v>
      </c>
      <c r="B540" s="54" t="s">
        <v>13</v>
      </c>
      <c r="C540" s="54" t="s">
        <v>23</v>
      </c>
      <c r="D540" s="54" t="s">
        <v>24</v>
      </c>
      <c r="E540" s="54" t="e" vm="27">
        <v>#VALUE!</v>
      </c>
      <c r="F540" s="54">
        <v>87</v>
      </c>
      <c r="G540" s="54" t="s">
        <v>16</v>
      </c>
      <c r="H540" s="54" t="s">
        <v>83</v>
      </c>
      <c r="I540" s="57" t="s">
        <v>335</v>
      </c>
      <c r="J540" s="54" t="s">
        <v>367</v>
      </c>
      <c r="K540" s="105"/>
    </row>
    <row r="541" spans="1:11" s="21" customFormat="1" ht="10.15" hidden="1">
      <c r="A541" s="18">
        <f t="shared" si="8"/>
        <v>539</v>
      </c>
      <c r="B541" s="54" t="s">
        <v>13</v>
      </c>
      <c r="C541" s="54" t="s">
        <v>23</v>
      </c>
      <c r="D541" s="54" t="s">
        <v>24</v>
      </c>
      <c r="E541" s="54" t="e" vm="27">
        <v>#VALUE!</v>
      </c>
      <c r="F541" s="54">
        <v>94</v>
      </c>
      <c r="G541" s="54" t="s">
        <v>113</v>
      </c>
      <c r="H541" s="54" t="s">
        <v>322</v>
      </c>
      <c r="I541" s="57" t="s">
        <v>323</v>
      </c>
      <c r="J541" s="54" t="s">
        <v>367</v>
      </c>
      <c r="K541" s="105"/>
    </row>
    <row r="542" spans="1:11" s="21" customFormat="1" ht="10.15" hidden="1">
      <c r="A542" s="18">
        <f t="shared" si="8"/>
        <v>540</v>
      </c>
      <c r="B542" s="54" t="s">
        <v>13</v>
      </c>
      <c r="C542" s="54" t="s">
        <v>23</v>
      </c>
      <c r="D542" s="54" t="s">
        <v>24</v>
      </c>
      <c r="E542" s="54" t="e" vm="27">
        <v>#VALUE!</v>
      </c>
      <c r="F542" s="54">
        <v>94</v>
      </c>
      <c r="G542" s="54" t="s">
        <v>113</v>
      </c>
      <c r="H542" s="54" t="s">
        <v>366</v>
      </c>
      <c r="I542" s="57" t="s">
        <v>323</v>
      </c>
      <c r="J542" s="54" t="s">
        <v>367</v>
      </c>
      <c r="K542" s="105"/>
    </row>
    <row r="543" spans="1:11" s="21" customFormat="1" ht="10.15" hidden="1">
      <c r="A543" s="18">
        <f t="shared" si="8"/>
        <v>541</v>
      </c>
      <c r="B543" s="54" t="s">
        <v>13</v>
      </c>
      <c r="C543" s="54" t="s">
        <v>23</v>
      </c>
      <c r="D543" s="54" t="s">
        <v>24</v>
      </c>
      <c r="E543" s="54" t="e" vm="27">
        <v>#VALUE!</v>
      </c>
      <c r="F543" s="54">
        <v>74</v>
      </c>
      <c r="G543" s="54" t="s">
        <v>25</v>
      </c>
      <c r="H543" s="54" t="s">
        <v>26</v>
      </c>
      <c r="I543" s="54" t="s">
        <v>342</v>
      </c>
      <c r="J543" s="54" t="s">
        <v>367</v>
      </c>
      <c r="K543" s="105"/>
    </row>
    <row r="544" spans="1:11" s="21" customFormat="1" ht="10.15" hidden="1">
      <c r="A544" s="18">
        <f t="shared" si="8"/>
        <v>542</v>
      </c>
      <c r="B544" s="54" t="s">
        <v>13</v>
      </c>
      <c r="C544" s="54" t="s">
        <v>23</v>
      </c>
      <c r="D544" s="54" t="s">
        <v>24</v>
      </c>
      <c r="E544" s="54" t="e" vm="27">
        <v>#VALUE!</v>
      </c>
      <c r="F544" s="54">
        <v>44</v>
      </c>
      <c r="G544" s="54" t="s">
        <v>62</v>
      </c>
      <c r="H544" s="54" t="s">
        <v>399</v>
      </c>
      <c r="I544" s="54" t="s">
        <v>400</v>
      </c>
      <c r="J544" s="54" t="s">
        <v>367</v>
      </c>
      <c r="K544" s="105"/>
    </row>
    <row r="545" spans="1:11" s="21" customFormat="1" ht="10.15">
      <c r="A545" s="18">
        <f t="shared" si="8"/>
        <v>543</v>
      </c>
      <c r="B545" s="54" t="s">
        <v>13</v>
      </c>
      <c r="C545" s="54" t="s">
        <v>23</v>
      </c>
      <c r="D545" s="54" t="s">
        <v>24</v>
      </c>
      <c r="E545" s="54" t="e" vm="27">
        <v>#VALUE!</v>
      </c>
      <c r="F545" s="54">
        <v>48</v>
      </c>
      <c r="G545" s="54" t="s">
        <v>16</v>
      </c>
      <c r="H545" s="54" t="s">
        <v>177</v>
      </c>
      <c r="I545" s="54" t="s">
        <v>202</v>
      </c>
      <c r="J545" s="54" t="s">
        <v>367</v>
      </c>
      <c r="K545" s="105"/>
    </row>
    <row r="546" spans="1:11" s="21" customFormat="1" ht="10.15">
      <c r="A546" s="18">
        <f t="shared" si="8"/>
        <v>544</v>
      </c>
      <c r="B546" s="54" t="s">
        <v>13</v>
      </c>
      <c r="C546" s="54" t="s">
        <v>23</v>
      </c>
      <c r="D546" s="54" t="s">
        <v>24</v>
      </c>
      <c r="E546" s="54" t="e" vm="27">
        <v>#VALUE!</v>
      </c>
      <c r="F546" s="54">
        <v>63</v>
      </c>
      <c r="G546" s="54" t="s">
        <v>16</v>
      </c>
      <c r="H546" s="54" t="s">
        <v>177</v>
      </c>
      <c r="I546" s="54" t="s">
        <v>202</v>
      </c>
      <c r="J546" s="54" t="s">
        <v>367</v>
      </c>
      <c r="K546" s="105"/>
    </row>
    <row r="547" spans="1:11" s="21" customFormat="1" ht="10.15" hidden="1">
      <c r="A547" s="18">
        <f t="shared" si="8"/>
        <v>545</v>
      </c>
      <c r="B547" s="54" t="s">
        <v>13</v>
      </c>
      <c r="C547" s="54" t="s">
        <v>23</v>
      </c>
      <c r="D547" s="54" t="s">
        <v>24</v>
      </c>
      <c r="E547" s="54" t="e" vm="27">
        <v>#VALUE!</v>
      </c>
      <c r="F547" s="54">
        <v>119</v>
      </c>
      <c r="G547" s="54" t="s">
        <v>20</v>
      </c>
      <c r="H547" s="54" t="s">
        <v>327</v>
      </c>
      <c r="I547" s="54" t="s">
        <v>202</v>
      </c>
      <c r="J547" s="54" t="s">
        <v>367</v>
      </c>
      <c r="K547" s="105"/>
    </row>
    <row r="548" spans="1:11" s="21" customFormat="1" ht="10.15" hidden="1">
      <c r="A548" s="18">
        <f t="shared" si="8"/>
        <v>546</v>
      </c>
      <c r="B548" s="54" t="s">
        <v>13</v>
      </c>
      <c r="C548" s="54" t="s">
        <v>14</v>
      </c>
      <c r="D548" s="54" t="s">
        <v>15</v>
      </c>
      <c r="E548" s="54" t="e" vm="27">
        <v>#VALUE!</v>
      </c>
      <c r="F548" s="54">
        <v>129</v>
      </c>
      <c r="G548" s="54" t="s">
        <v>64</v>
      </c>
      <c r="H548" s="54" t="s">
        <v>48</v>
      </c>
      <c r="I548" s="54" t="s">
        <v>68</v>
      </c>
      <c r="J548" s="54" t="s">
        <v>367</v>
      </c>
      <c r="K548" s="105"/>
    </row>
    <row r="549" spans="1:11" s="21" customFormat="1" ht="10.15" hidden="1">
      <c r="A549" s="18">
        <f t="shared" si="8"/>
        <v>547</v>
      </c>
      <c r="B549" s="54" t="s">
        <v>13</v>
      </c>
      <c r="C549" s="54" t="s">
        <v>23</v>
      </c>
      <c r="D549" s="54" t="s">
        <v>24</v>
      </c>
      <c r="E549" s="54" t="e" vm="27">
        <v>#VALUE!</v>
      </c>
      <c r="F549" s="54">
        <v>149</v>
      </c>
      <c r="G549" s="54" t="s">
        <v>20</v>
      </c>
      <c r="H549" s="54" t="s">
        <v>325</v>
      </c>
      <c r="I549" s="54" t="s">
        <v>68</v>
      </c>
      <c r="J549" s="54" t="s">
        <v>367</v>
      </c>
      <c r="K549" s="105"/>
    </row>
    <row r="550" spans="1:11" s="21" customFormat="1" ht="10.15" hidden="1">
      <c r="A550" s="18">
        <f t="shared" si="8"/>
        <v>548</v>
      </c>
      <c r="B550" s="54" t="s">
        <v>13</v>
      </c>
      <c r="C550" s="54" t="s">
        <v>14</v>
      </c>
      <c r="D550" s="54" t="s">
        <v>15</v>
      </c>
      <c r="E550" s="54" t="e" vm="4">
        <v>#VALUE!</v>
      </c>
      <c r="F550" s="54">
        <v>20</v>
      </c>
      <c r="G550" s="54" t="s">
        <v>64</v>
      </c>
      <c r="H550" s="54" t="s">
        <v>48</v>
      </c>
      <c r="I550" s="54" t="s">
        <v>401</v>
      </c>
      <c r="J550" s="54" t="s">
        <v>367</v>
      </c>
      <c r="K550" s="105"/>
    </row>
    <row r="551" spans="1:11" s="21" customFormat="1" ht="10.15" hidden="1">
      <c r="A551" s="18">
        <f t="shared" si="8"/>
        <v>549</v>
      </c>
      <c r="B551" s="54" t="s">
        <v>13</v>
      </c>
      <c r="C551" s="54" t="s">
        <v>23</v>
      </c>
      <c r="D551" s="54" t="s">
        <v>24</v>
      </c>
      <c r="E551" s="54" t="e" vm="27">
        <v>#VALUE!</v>
      </c>
      <c r="F551" s="54">
        <v>48</v>
      </c>
      <c r="G551" s="54" t="s">
        <v>25</v>
      </c>
      <c r="H551" s="54" t="s">
        <v>157</v>
      </c>
      <c r="I551" s="54" t="s">
        <v>402</v>
      </c>
      <c r="J551" s="54" t="s">
        <v>367</v>
      </c>
      <c r="K551" s="105"/>
    </row>
    <row r="552" spans="1:11" s="21" customFormat="1" ht="10.15" hidden="1">
      <c r="A552" s="18">
        <f t="shared" si="8"/>
        <v>550</v>
      </c>
      <c r="B552" s="54" t="s">
        <v>13</v>
      </c>
      <c r="C552" s="54" t="s">
        <v>23</v>
      </c>
      <c r="D552" s="54" t="s">
        <v>24</v>
      </c>
      <c r="E552" s="54" t="e" vm="27">
        <v>#VALUE!</v>
      </c>
      <c r="F552" s="54">
        <v>20</v>
      </c>
      <c r="G552" s="54" t="s">
        <v>25</v>
      </c>
      <c r="H552" s="54" t="s">
        <v>232</v>
      </c>
      <c r="I552" s="54" t="s">
        <v>403</v>
      </c>
      <c r="J552" s="54" t="s">
        <v>367</v>
      </c>
      <c r="K552" s="105"/>
    </row>
    <row r="553" spans="1:11" s="21" customFormat="1" ht="10.15" hidden="1">
      <c r="A553" s="18">
        <f t="shared" si="8"/>
        <v>551</v>
      </c>
      <c r="B553" s="54" t="s">
        <v>13</v>
      </c>
      <c r="C553" s="54" t="s">
        <v>23</v>
      </c>
      <c r="D553" s="54" t="s">
        <v>24</v>
      </c>
      <c r="E553" s="54" t="e" vm="27">
        <v>#VALUE!</v>
      </c>
      <c r="F553" s="54">
        <v>68</v>
      </c>
      <c r="G553" s="54" t="s">
        <v>25</v>
      </c>
      <c r="H553" s="54" t="s">
        <v>161</v>
      </c>
      <c r="I553" s="57" t="s">
        <v>403</v>
      </c>
      <c r="J553" s="54" t="s">
        <v>367</v>
      </c>
      <c r="K553" s="105"/>
    </row>
    <row r="554" spans="1:11" s="21" customFormat="1" ht="10.15" hidden="1">
      <c r="A554" s="18">
        <f t="shared" si="8"/>
        <v>552</v>
      </c>
      <c r="B554" s="54" t="s">
        <v>13</v>
      </c>
      <c r="C554" s="54" t="s">
        <v>23</v>
      </c>
      <c r="D554" s="54" t="s">
        <v>24</v>
      </c>
      <c r="E554" s="54" t="e" vm="27">
        <v>#VALUE!</v>
      </c>
      <c r="F554" s="54">
        <v>48</v>
      </c>
      <c r="G554" s="54" t="s">
        <v>25</v>
      </c>
      <c r="H554" s="54" t="s">
        <v>161</v>
      </c>
      <c r="I554" s="54" t="s">
        <v>403</v>
      </c>
      <c r="J554" s="54" t="s">
        <v>367</v>
      </c>
      <c r="K554" s="105"/>
    </row>
    <row r="555" spans="1:11" s="21" customFormat="1" ht="10.15" hidden="1">
      <c r="A555" s="18">
        <f t="shared" si="8"/>
        <v>553</v>
      </c>
      <c r="B555" s="54" t="s">
        <v>13</v>
      </c>
      <c r="C555" s="54" t="s">
        <v>14</v>
      </c>
      <c r="D555" s="54" t="s">
        <v>15</v>
      </c>
      <c r="E555" s="54" t="e" vm="4">
        <v>#VALUE!</v>
      </c>
      <c r="F555" s="54">
        <v>99</v>
      </c>
      <c r="G555" s="54" t="s">
        <v>62</v>
      </c>
      <c r="H555" s="54" t="s">
        <v>50</v>
      </c>
      <c r="I555" s="54" t="s">
        <v>51</v>
      </c>
      <c r="J555" s="54" t="s">
        <v>367</v>
      </c>
      <c r="K555" s="105"/>
    </row>
    <row r="556" spans="1:11" s="21" customFormat="1" ht="10.15" hidden="1">
      <c r="A556" s="18">
        <f t="shared" si="8"/>
        <v>554</v>
      </c>
      <c r="B556" s="54" t="s">
        <v>13</v>
      </c>
      <c r="C556" s="54" t="s">
        <v>23</v>
      </c>
      <c r="D556" s="54" t="s">
        <v>24</v>
      </c>
      <c r="E556" s="54" t="e" vm="27">
        <v>#VALUE!</v>
      </c>
      <c r="F556" s="54">
        <v>148</v>
      </c>
      <c r="G556" s="54" t="s">
        <v>62</v>
      </c>
      <c r="H556" s="54" t="s">
        <v>269</v>
      </c>
      <c r="I556" s="54" t="s">
        <v>51</v>
      </c>
      <c r="J556" s="54" t="s">
        <v>367</v>
      </c>
      <c r="K556" s="105"/>
    </row>
    <row r="557" spans="1:11" s="21" customFormat="1" ht="10.15" hidden="1">
      <c r="A557" s="18">
        <f t="shared" si="8"/>
        <v>555</v>
      </c>
      <c r="B557" s="54" t="s">
        <v>13</v>
      </c>
      <c r="C557" s="54" t="s">
        <v>23</v>
      </c>
      <c r="D557" s="54" t="s">
        <v>24</v>
      </c>
      <c r="E557" s="54" t="e" vm="27">
        <v>#VALUE!</v>
      </c>
      <c r="F557" s="54">
        <v>118</v>
      </c>
      <c r="G557" s="54" t="s">
        <v>62</v>
      </c>
      <c r="H557" s="54" t="s">
        <v>75</v>
      </c>
      <c r="I557" s="54" t="s">
        <v>51</v>
      </c>
      <c r="J557" s="54" t="s">
        <v>367</v>
      </c>
      <c r="K557" s="105"/>
    </row>
    <row r="558" spans="1:11" s="21" customFormat="1" ht="10.15" hidden="1">
      <c r="A558" s="18">
        <f t="shared" si="8"/>
        <v>556</v>
      </c>
      <c r="B558" s="54" t="s">
        <v>13</v>
      </c>
      <c r="C558" s="54" t="s">
        <v>23</v>
      </c>
      <c r="D558" s="54" t="s">
        <v>24</v>
      </c>
      <c r="E558" s="54" t="e" vm="27">
        <v>#VALUE!</v>
      </c>
      <c r="F558" s="54">
        <v>118</v>
      </c>
      <c r="G558" s="54" t="s">
        <v>62</v>
      </c>
      <c r="H558" s="54" t="s">
        <v>75</v>
      </c>
      <c r="I558" s="54" t="s">
        <v>51</v>
      </c>
      <c r="J558" s="54" t="s">
        <v>367</v>
      </c>
      <c r="K558" s="105"/>
    </row>
    <row r="559" spans="1:11" s="21" customFormat="1" ht="10.15">
      <c r="A559" s="18">
        <f t="shared" si="8"/>
        <v>557</v>
      </c>
      <c r="B559" s="54" t="s">
        <v>13</v>
      </c>
      <c r="C559" s="54" t="s">
        <v>23</v>
      </c>
      <c r="D559" s="54" t="s">
        <v>24</v>
      </c>
      <c r="E559" s="54" t="e" vm="27">
        <v>#VALUE!</v>
      </c>
      <c r="F559" s="54">
        <v>94</v>
      </c>
      <c r="G559" s="54" t="s">
        <v>16</v>
      </c>
      <c r="H559" s="54" t="s">
        <v>89</v>
      </c>
      <c r="I559" s="54" t="s">
        <v>166</v>
      </c>
      <c r="J559" s="54" t="s">
        <v>367</v>
      </c>
      <c r="K559" s="105"/>
    </row>
    <row r="560" spans="1:11" s="21" customFormat="1" ht="10.15" hidden="1">
      <c r="A560" s="18">
        <f t="shared" si="8"/>
        <v>558</v>
      </c>
      <c r="B560" s="54" t="s">
        <v>13</v>
      </c>
      <c r="C560" s="54" t="s">
        <v>30</v>
      </c>
      <c r="D560" s="54" t="s">
        <v>31</v>
      </c>
      <c r="E560" s="54" t="e" vm="8">
        <v>#VALUE!</v>
      </c>
      <c r="F560" s="54">
        <v>143</v>
      </c>
      <c r="G560" s="54" t="s">
        <v>64</v>
      </c>
      <c r="H560" s="54" t="s">
        <v>141</v>
      </c>
      <c r="I560" s="54" t="s">
        <v>82</v>
      </c>
      <c r="J560" s="54" t="s">
        <v>367</v>
      </c>
      <c r="K560" s="105"/>
    </row>
    <row r="561" spans="1:11" s="21" customFormat="1" ht="10.15" hidden="1">
      <c r="A561" s="18">
        <f t="shared" si="8"/>
        <v>559</v>
      </c>
      <c r="B561" s="54" t="s">
        <v>13</v>
      </c>
      <c r="C561" s="54" t="s">
        <v>14</v>
      </c>
      <c r="D561" s="54" t="s">
        <v>15</v>
      </c>
      <c r="E561" s="54" t="e" vm="4">
        <v>#VALUE!</v>
      </c>
      <c r="F561" s="54">
        <v>121</v>
      </c>
      <c r="G561" s="54" t="s">
        <v>64</v>
      </c>
      <c r="H561" s="54" t="s">
        <v>48</v>
      </c>
      <c r="I561" s="54" t="s">
        <v>261</v>
      </c>
      <c r="J561" s="54" t="s">
        <v>367</v>
      </c>
      <c r="K561" s="105"/>
    </row>
    <row r="562" spans="1:11" s="21" customFormat="1" ht="10.15" hidden="1">
      <c r="A562" s="18">
        <f t="shared" si="8"/>
        <v>560</v>
      </c>
      <c r="B562" s="54" t="s">
        <v>13</v>
      </c>
      <c r="C562" s="54" t="s">
        <v>14</v>
      </c>
      <c r="D562" s="54" t="s">
        <v>15</v>
      </c>
      <c r="E562" s="54" t="e" vm="4">
        <v>#VALUE!</v>
      </c>
      <c r="F562" s="54">
        <v>95</v>
      </c>
      <c r="G562" s="54" t="s">
        <v>62</v>
      </c>
      <c r="H562" s="54" t="s">
        <v>50</v>
      </c>
      <c r="I562" s="54" t="s">
        <v>51</v>
      </c>
      <c r="J562" s="54" t="s">
        <v>367</v>
      </c>
      <c r="K562" s="105"/>
    </row>
    <row r="563" spans="1:11" s="21" customFormat="1" ht="10.15" hidden="1">
      <c r="A563" s="18">
        <f t="shared" si="8"/>
        <v>561</v>
      </c>
      <c r="B563" s="54" t="s">
        <v>13</v>
      </c>
      <c r="C563" s="54" t="s">
        <v>14</v>
      </c>
      <c r="D563" s="54" t="s">
        <v>15</v>
      </c>
      <c r="E563" s="54" t="e" vm="35">
        <v>#VALUE!</v>
      </c>
      <c r="F563" s="54">
        <v>41</v>
      </c>
      <c r="G563" s="54" t="s">
        <v>62</v>
      </c>
      <c r="H563" s="54" t="s">
        <v>93</v>
      </c>
      <c r="I563" s="54" t="s">
        <v>223</v>
      </c>
      <c r="J563" s="54" t="s">
        <v>367</v>
      </c>
      <c r="K563" s="105"/>
    </row>
    <row r="564" spans="1:11" s="21" customFormat="1" ht="10.15" hidden="1">
      <c r="A564" s="18">
        <f t="shared" si="8"/>
        <v>562</v>
      </c>
      <c r="B564" s="61" t="s">
        <v>13</v>
      </c>
      <c r="C564" s="61" t="s">
        <v>288</v>
      </c>
      <c r="D564" s="61" t="s">
        <v>345</v>
      </c>
      <c r="E564" s="61" t="e" vm="4">
        <v>#VALUE!</v>
      </c>
      <c r="F564" s="61">
        <v>15</v>
      </c>
      <c r="G564" s="61" t="s">
        <v>64</v>
      </c>
      <c r="H564" s="61" t="s">
        <v>48</v>
      </c>
      <c r="I564" s="61" t="s">
        <v>49</v>
      </c>
      <c r="J564" s="61" t="s">
        <v>367</v>
      </c>
      <c r="K564" s="105" t="s">
        <v>404</v>
      </c>
    </row>
    <row r="565" spans="1:11" s="21" customFormat="1" ht="10.15" hidden="1">
      <c r="A565" s="18">
        <f t="shared" si="8"/>
        <v>563</v>
      </c>
      <c r="B565" s="61" t="s">
        <v>13</v>
      </c>
      <c r="C565" s="61" t="s">
        <v>14</v>
      </c>
      <c r="D565" s="61" t="s">
        <v>15</v>
      </c>
      <c r="E565" s="61" t="e" vm="4">
        <v>#VALUE!</v>
      </c>
      <c r="F565" s="61">
        <v>1</v>
      </c>
      <c r="G565" s="61" t="s">
        <v>62</v>
      </c>
      <c r="H565" s="61" t="s">
        <v>374</v>
      </c>
      <c r="I565" s="61" t="s">
        <v>338</v>
      </c>
      <c r="J565" s="61" t="s">
        <v>367</v>
      </c>
      <c r="K565" s="105"/>
    </row>
    <row r="566" spans="1:11" s="21" customFormat="1" ht="10.15">
      <c r="A566" s="18">
        <f t="shared" si="8"/>
        <v>564</v>
      </c>
      <c r="B566" s="61" t="s">
        <v>13</v>
      </c>
      <c r="C566" s="61" t="s">
        <v>288</v>
      </c>
      <c r="D566" s="61" t="s">
        <v>345</v>
      </c>
      <c r="E566" s="61" t="e" vm="4">
        <v>#VALUE!</v>
      </c>
      <c r="F566" s="61">
        <v>6</v>
      </c>
      <c r="G566" s="61" t="s">
        <v>16</v>
      </c>
      <c r="H566" s="61" t="s">
        <v>83</v>
      </c>
      <c r="I566" s="62" t="s">
        <v>405</v>
      </c>
      <c r="J566" s="61" t="s">
        <v>367</v>
      </c>
      <c r="K566" s="105"/>
    </row>
    <row r="567" spans="1:11" s="21" customFormat="1" ht="10.15" hidden="1">
      <c r="A567" s="18">
        <f t="shared" si="8"/>
        <v>565</v>
      </c>
      <c r="B567" s="61" t="s">
        <v>13</v>
      </c>
      <c r="C567" s="61" t="s">
        <v>14</v>
      </c>
      <c r="D567" s="61" t="s">
        <v>15</v>
      </c>
      <c r="E567" s="61" t="e" vm="22">
        <v>#VALUE!</v>
      </c>
      <c r="F567" s="61">
        <v>2</v>
      </c>
      <c r="G567" s="61" t="s">
        <v>16</v>
      </c>
      <c r="H567" s="61" t="s">
        <v>406</v>
      </c>
      <c r="I567" s="62" t="s">
        <v>407</v>
      </c>
      <c r="J567" s="61" t="s">
        <v>367</v>
      </c>
      <c r="K567" s="105"/>
    </row>
    <row r="568" spans="1:11" s="21" customFormat="1" ht="10.15">
      <c r="A568" s="18">
        <f t="shared" si="8"/>
        <v>566</v>
      </c>
      <c r="B568" s="61" t="s">
        <v>13</v>
      </c>
      <c r="C568" s="61" t="s">
        <v>14</v>
      </c>
      <c r="D568" s="61" t="s">
        <v>15</v>
      </c>
      <c r="E568" s="61" t="e" vm="4">
        <v>#VALUE!</v>
      </c>
      <c r="F568" s="61">
        <v>5</v>
      </c>
      <c r="G568" s="61" t="s">
        <v>16</v>
      </c>
      <c r="H568" s="61" t="s">
        <v>89</v>
      </c>
      <c r="I568" s="61" t="s">
        <v>408</v>
      </c>
      <c r="J568" s="61" t="s">
        <v>367</v>
      </c>
      <c r="K568" s="105"/>
    </row>
    <row r="569" spans="1:11" s="21" customFormat="1" ht="10.15">
      <c r="A569" s="18">
        <f t="shared" si="8"/>
        <v>567</v>
      </c>
      <c r="B569" s="61" t="s">
        <v>13</v>
      </c>
      <c r="C569" s="61" t="s">
        <v>14</v>
      </c>
      <c r="D569" s="61" t="s">
        <v>15</v>
      </c>
      <c r="E569" s="61" t="e" vm="4">
        <v>#VALUE!</v>
      </c>
      <c r="F569" s="61">
        <v>5</v>
      </c>
      <c r="G569" s="61" t="s">
        <v>16</v>
      </c>
      <c r="H569" s="61" t="s">
        <v>83</v>
      </c>
      <c r="I569" s="61" t="s">
        <v>408</v>
      </c>
      <c r="J569" s="61" t="s">
        <v>367</v>
      </c>
      <c r="K569" s="105"/>
    </row>
    <row r="570" spans="1:11" s="21" customFormat="1" ht="10.15" hidden="1">
      <c r="A570" s="18">
        <f t="shared" si="8"/>
        <v>568</v>
      </c>
      <c r="B570" s="61" t="s">
        <v>13</v>
      </c>
      <c r="C570" s="61" t="s">
        <v>14</v>
      </c>
      <c r="D570" s="61" t="s">
        <v>15</v>
      </c>
      <c r="E570" s="61" t="e" vm="4">
        <v>#VALUE!</v>
      </c>
      <c r="F570" s="61">
        <v>4</v>
      </c>
      <c r="G570" s="61" t="s">
        <v>64</v>
      </c>
      <c r="H570" s="61" t="s">
        <v>122</v>
      </c>
      <c r="I570" s="61" t="s">
        <v>381</v>
      </c>
      <c r="J570" s="61" t="s">
        <v>367</v>
      </c>
      <c r="K570" s="105"/>
    </row>
    <row r="571" spans="1:11" s="21" customFormat="1" ht="10.15" hidden="1">
      <c r="A571" s="18">
        <f t="shared" si="8"/>
        <v>569</v>
      </c>
      <c r="B571" s="61" t="s">
        <v>13</v>
      </c>
      <c r="C571" s="61" t="s">
        <v>409</v>
      </c>
      <c r="D571" s="61" t="s">
        <v>410</v>
      </c>
      <c r="E571" s="61" t="e" vm="4">
        <v>#VALUE!</v>
      </c>
      <c r="F571" s="61">
        <v>2</v>
      </c>
      <c r="G571" s="61" t="s">
        <v>64</v>
      </c>
      <c r="H571" s="61" t="s">
        <v>46</v>
      </c>
      <c r="I571" s="61" t="s">
        <v>411</v>
      </c>
      <c r="J571" s="61" t="s">
        <v>367</v>
      </c>
      <c r="K571" s="105"/>
    </row>
    <row r="572" spans="1:11" s="21" customFormat="1" ht="10.15">
      <c r="A572" s="18">
        <f t="shared" si="8"/>
        <v>570</v>
      </c>
      <c r="B572" s="61" t="s">
        <v>13</v>
      </c>
      <c r="C572" s="61" t="s">
        <v>14</v>
      </c>
      <c r="D572" s="61" t="s">
        <v>15</v>
      </c>
      <c r="E572" s="61" t="e" vm="13">
        <v>#VALUE!</v>
      </c>
      <c r="F572" s="61">
        <v>13</v>
      </c>
      <c r="G572" s="61" t="s">
        <v>16</v>
      </c>
      <c r="H572" s="61" t="s">
        <v>83</v>
      </c>
      <c r="I572" s="61" t="s">
        <v>47</v>
      </c>
      <c r="J572" s="61" t="s">
        <v>367</v>
      </c>
      <c r="K572" s="105"/>
    </row>
    <row r="573" spans="1:11" s="21" customFormat="1" ht="10.15" hidden="1">
      <c r="A573" s="18">
        <f t="shared" si="8"/>
        <v>571</v>
      </c>
      <c r="B573" s="61" t="s">
        <v>13</v>
      </c>
      <c r="C573" s="61" t="s">
        <v>14</v>
      </c>
      <c r="D573" s="61" t="s">
        <v>15</v>
      </c>
      <c r="E573" s="61" t="e" vm="13">
        <v>#VALUE!</v>
      </c>
      <c r="F573" s="61">
        <v>62</v>
      </c>
      <c r="G573" s="61" t="s">
        <v>64</v>
      </c>
      <c r="H573" s="61" t="s">
        <v>46</v>
      </c>
      <c r="I573" s="61" t="s">
        <v>47</v>
      </c>
      <c r="J573" s="61" t="s">
        <v>367</v>
      </c>
      <c r="K573" s="105"/>
    </row>
    <row r="574" spans="1:11" s="21" customFormat="1" ht="10.15" hidden="1">
      <c r="A574" s="18">
        <f t="shared" si="8"/>
        <v>572</v>
      </c>
      <c r="B574" s="61" t="s">
        <v>13</v>
      </c>
      <c r="C574" s="61" t="s">
        <v>14</v>
      </c>
      <c r="D574" s="61" t="s">
        <v>15</v>
      </c>
      <c r="E574" s="61" t="e" vm="4">
        <v>#VALUE!</v>
      </c>
      <c r="F574" s="61">
        <v>33</v>
      </c>
      <c r="G574" s="61" t="s">
        <v>62</v>
      </c>
      <c r="H574" s="61" t="s">
        <v>43</v>
      </c>
      <c r="I574" s="61" t="s">
        <v>412</v>
      </c>
      <c r="J574" s="61" t="s">
        <v>367</v>
      </c>
      <c r="K574" s="105"/>
    </row>
    <row r="575" spans="1:11" s="21" customFormat="1" ht="10.15" hidden="1">
      <c r="A575" s="18">
        <f t="shared" si="8"/>
        <v>573</v>
      </c>
      <c r="B575" s="61" t="s">
        <v>13</v>
      </c>
      <c r="C575" s="61" t="s">
        <v>14</v>
      </c>
      <c r="D575" s="61" t="s">
        <v>15</v>
      </c>
      <c r="E575" s="61" t="e" vm="4">
        <v>#VALUE!</v>
      </c>
      <c r="F575" s="61">
        <v>33</v>
      </c>
      <c r="G575" s="61" t="s">
        <v>20</v>
      </c>
      <c r="H575" s="61" t="s">
        <v>285</v>
      </c>
      <c r="I575" s="61" t="s">
        <v>412</v>
      </c>
      <c r="J575" s="61" t="s">
        <v>367</v>
      </c>
      <c r="K575" s="105"/>
    </row>
    <row r="576" spans="1:11" s="21" customFormat="1" ht="10.15" hidden="1">
      <c r="A576" s="18">
        <f t="shared" si="8"/>
        <v>574</v>
      </c>
      <c r="B576" s="61" t="s">
        <v>13</v>
      </c>
      <c r="C576" s="61" t="s">
        <v>14</v>
      </c>
      <c r="D576" s="61" t="s">
        <v>15</v>
      </c>
      <c r="E576" s="61" t="e" vm="4">
        <v>#VALUE!</v>
      </c>
      <c r="F576" s="61">
        <v>33</v>
      </c>
      <c r="G576" s="61" t="s">
        <v>62</v>
      </c>
      <c r="H576" s="61" t="s">
        <v>131</v>
      </c>
      <c r="I576" s="61" t="s">
        <v>412</v>
      </c>
      <c r="J576" s="61" t="s">
        <v>367</v>
      </c>
      <c r="K576" s="105"/>
    </row>
    <row r="577" spans="1:11" s="21" customFormat="1" ht="10.15" hidden="1">
      <c r="A577" s="18">
        <f t="shared" si="8"/>
        <v>575</v>
      </c>
      <c r="B577" s="61" t="s">
        <v>13</v>
      </c>
      <c r="C577" s="61" t="s">
        <v>14</v>
      </c>
      <c r="D577" s="61" t="s">
        <v>15</v>
      </c>
      <c r="E577" s="61" t="e" vm="4">
        <v>#VALUE!</v>
      </c>
      <c r="F577" s="61">
        <v>33</v>
      </c>
      <c r="G577" s="61" t="s">
        <v>20</v>
      </c>
      <c r="H577" s="61" t="s">
        <v>285</v>
      </c>
      <c r="I577" s="61" t="s">
        <v>412</v>
      </c>
      <c r="J577" s="61" t="s">
        <v>367</v>
      </c>
      <c r="K577" s="105"/>
    </row>
    <row r="578" spans="1:11" s="21" customFormat="1" ht="10.15" hidden="1">
      <c r="A578" s="18">
        <f t="shared" si="8"/>
        <v>576</v>
      </c>
      <c r="B578" s="61" t="s">
        <v>13</v>
      </c>
      <c r="C578" s="61" t="s">
        <v>14</v>
      </c>
      <c r="D578" s="61" t="s">
        <v>15</v>
      </c>
      <c r="E578" s="61" t="e" vm="4">
        <v>#VALUE!</v>
      </c>
      <c r="F578" s="61">
        <v>33</v>
      </c>
      <c r="G578" s="61" t="s">
        <v>20</v>
      </c>
      <c r="H578" s="61" t="s">
        <v>101</v>
      </c>
      <c r="I578" s="61" t="s">
        <v>412</v>
      </c>
      <c r="J578" s="61" t="s">
        <v>367</v>
      </c>
      <c r="K578" s="105"/>
    </row>
    <row r="579" spans="1:11" s="21" customFormat="1" ht="10.15">
      <c r="A579" s="18">
        <f t="shared" si="8"/>
        <v>577</v>
      </c>
      <c r="B579" s="61" t="s">
        <v>13</v>
      </c>
      <c r="C579" s="61" t="s">
        <v>14</v>
      </c>
      <c r="D579" s="61" t="s">
        <v>15</v>
      </c>
      <c r="E579" s="61" t="e" vm="9">
        <v>#VALUE!</v>
      </c>
      <c r="F579" s="61">
        <v>29</v>
      </c>
      <c r="G579" s="61" t="s">
        <v>16</v>
      </c>
      <c r="H579" s="61" t="s">
        <v>83</v>
      </c>
      <c r="I579" s="61" t="s">
        <v>413</v>
      </c>
      <c r="J579" s="61" t="s">
        <v>367</v>
      </c>
      <c r="K579" s="105"/>
    </row>
    <row r="580" spans="1:11" s="21" customFormat="1" ht="10.15">
      <c r="A580" s="18">
        <f t="shared" ref="A580:A624" si="9">A579+1</f>
        <v>578</v>
      </c>
      <c r="B580" s="61" t="s">
        <v>13</v>
      </c>
      <c r="C580" s="61" t="s">
        <v>14</v>
      </c>
      <c r="D580" s="61" t="s">
        <v>15</v>
      </c>
      <c r="E580" s="61" t="e" vm="4">
        <v>#VALUE!</v>
      </c>
      <c r="F580" s="61">
        <v>30</v>
      </c>
      <c r="G580" s="61" t="s">
        <v>16</v>
      </c>
      <c r="H580" s="61" t="s">
        <v>83</v>
      </c>
      <c r="I580" s="61" t="s">
        <v>413</v>
      </c>
      <c r="J580" s="61" t="s">
        <v>367</v>
      </c>
      <c r="K580" s="105"/>
    </row>
    <row r="581" spans="1:11" s="21" customFormat="1" ht="10.15">
      <c r="A581" s="18">
        <f t="shared" si="9"/>
        <v>579</v>
      </c>
      <c r="B581" s="61" t="s">
        <v>13</v>
      </c>
      <c r="C581" s="61" t="s">
        <v>14</v>
      </c>
      <c r="D581" s="61" t="s">
        <v>15</v>
      </c>
      <c r="E581" s="61" t="e" vm="6">
        <v>#VALUE!</v>
      </c>
      <c r="F581" s="61">
        <v>30</v>
      </c>
      <c r="G581" s="61" t="s">
        <v>16</v>
      </c>
      <c r="H581" s="61" t="s">
        <v>83</v>
      </c>
      <c r="I581" s="61" t="s">
        <v>413</v>
      </c>
      <c r="J581" s="61" t="s">
        <v>367</v>
      </c>
      <c r="K581" s="105"/>
    </row>
    <row r="582" spans="1:11" s="21" customFormat="1" ht="10.15">
      <c r="A582" s="18">
        <f t="shared" si="9"/>
        <v>580</v>
      </c>
      <c r="B582" s="61" t="s">
        <v>13</v>
      </c>
      <c r="C582" s="61" t="s">
        <v>14</v>
      </c>
      <c r="D582" s="61" t="s">
        <v>15</v>
      </c>
      <c r="E582" s="61" t="e" vm="7">
        <v>#VALUE!</v>
      </c>
      <c r="F582" s="61">
        <v>30</v>
      </c>
      <c r="G582" s="61" t="s">
        <v>16</v>
      </c>
      <c r="H582" s="61" t="s">
        <v>83</v>
      </c>
      <c r="I582" s="61" t="s">
        <v>413</v>
      </c>
      <c r="J582" s="61" t="s">
        <v>367</v>
      </c>
      <c r="K582" s="105"/>
    </row>
    <row r="583" spans="1:11" s="21" customFormat="1" ht="10.15">
      <c r="A583" s="18">
        <f t="shared" si="9"/>
        <v>581</v>
      </c>
      <c r="B583" s="61" t="s">
        <v>13</v>
      </c>
      <c r="C583" s="61" t="s">
        <v>14</v>
      </c>
      <c r="D583" s="61" t="s">
        <v>15</v>
      </c>
      <c r="E583" s="61" t="e" vm="8">
        <v>#VALUE!</v>
      </c>
      <c r="F583" s="61">
        <v>26</v>
      </c>
      <c r="G583" s="61" t="s">
        <v>16</v>
      </c>
      <c r="H583" s="61" t="s">
        <v>83</v>
      </c>
      <c r="I583" s="61" t="s">
        <v>413</v>
      </c>
      <c r="J583" s="61" t="s">
        <v>367</v>
      </c>
      <c r="K583" s="105"/>
    </row>
    <row r="584" spans="1:11" s="21" customFormat="1" ht="10.15">
      <c r="A584" s="18">
        <f t="shared" si="9"/>
        <v>582</v>
      </c>
      <c r="B584" s="61" t="s">
        <v>13</v>
      </c>
      <c r="C584" s="61" t="s">
        <v>14</v>
      </c>
      <c r="D584" s="61" t="s">
        <v>15</v>
      </c>
      <c r="E584" s="61" t="e" vm="5">
        <v>#VALUE!</v>
      </c>
      <c r="F584" s="61">
        <v>28</v>
      </c>
      <c r="G584" s="61" t="s">
        <v>16</v>
      </c>
      <c r="H584" s="61" t="s">
        <v>83</v>
      </c>
      <c r="I584" s="61" t="s">
        <v>413</v>
      </c>
      <c r="J584" s="61" t="s">
        <v>367</v>
      </c>
      <c r="K584" s="105"/>
    </row>
    <row r="585" spans="1:11" s="21" customFormat="1" ht="10.15" hidden="1">
      <c r="A585" s="18">
        <f t="shared" si="9"/>
        <v>583</v>
      </c>
      <c r="B585" s="61" t="s">
        <v>13</v>
      </c>
      <c r="C585" s="61" t="s">
        <v>14</v>
      </c>
      <c r="D585" s="61" t="s">
        <v>15</v>
      </c>
      <c r="E585" s="61" t="e" vm="4">
        <v>#VALUE!</v>
      </c>
      <c r="F585" s="61">
        <v>22</v>
      </c>
      <c r="G585" s="61" t="s">
        <v>25</v>
      </c>
      <c r="H585" s="61" t="s">
        <v>127</v>
      </c>
      <c r="I585" s="61" t="s">
        <v>192</v>
      </c>
      <c r="J585" s="61" t="s">
        <v>367</v>
      </c>
      <c r="K585" s="105"/>
    </row>
    <row r="586" spans="1:11" s="21" customFormat="1" ht="10.15" hidden="1">
      <c r="A586" s="18">
        <f t="shared" si="9"/>
        <v>584</v>
      </c>
      <c r="B586" s="61" t="s">
        <v>13</v>
      </c>
      <c r="C586" s="61" t="s">
        <v>14</v>
      </c>
      <c r="D586" s="61" t="s">
        <v>15</v>
      </c>
      <c r="E586" s="61" t="e" vm="4">
        <v>#VALUE!</v>
      </c>
      <c r="F586" s="61">
        <v>15</v>
      </c>
      <c r="G586" s="61" t="s">
        <v>20</v>
      </c>
      <c r="H586" s="61" t="s">
        <v>319</v>
      </c>
      <c r="I586" s="61" t="s">
        <v>320</v>
      </c>
      <c r="J586" s="61" t="s">
        <v>367</v>
      </c>
      <c r="K586" s="105"/>
    </row>
    <row r="587" spans="1:11" s="21" customFormat="1" ht="10.15" hidden="1">
      <c r="A587" s="18">
        <f t="shared" si="9"/>
        <v>585</v>
      </c>
      <c r="B587" s="61" t="s">
        <v>13</v>
      </c>
      <c r="C587" s="61" t="s">
        <v>14</v>
      </c>
      <c r="D587" s="61" t="s">
        <v>15</v>
      </c>
      <c r="E587" s="61" t="e" vm="4">
        <v>#VALUE!</v>
      </c>
      <c r="F587" s="61">
        <v>35</v>
      </c>
      <c r="G587" s="61" t="s">
        <v>20</v>
      </c>
      <c r="H587" s="61" t="s">
        <v>388</v>
      </c>
      <c r="I587" s="61" t="s">
        <v>320</v>
      </c>
      <c r="J587" s="61" t="s">
        <v>367</v>
      </c>
      <c r="K587" s="105"/>
    </row>
    <row r="588" spans="1:11" s="21" customFormat="1" ht="10.15" hidden="1">
      <c r="A588" s="18">
        <f t="shared" si="9"/>
        <v>586</v>
      </c>
      <c r="B588" s="61" t="s">
        <v>13</v>
      </c>
      <c r="C588" s="61" t="s">
        <v>14</v>
      </c>
      <c r="D588" s="61" t="s">
        <v>15</v>
      </c>
      <c r="E588" s="63" t="e" vm="8">
        <v>#VALUE!</v>
      </c>
      <c r="F588" s="61">
        <v>44</v>
      </c>
      <c r="G588" s="61" t="s">
        <v>64</v>
      </c>
      <c r="H588" s="61" t="s">
        <v>46</v>
      </c>
      <c r="I588" s="62" t="s">
        <v>47</v>
      </c>
      <c r="J588" s="61" t="s">
        <v>367</v>
      </c>
      <c r="K588" s="105"/>
    </row>
    <row r="589" spans="1:11" s="21" customFormat="1" ht="10.15" hidden="1">
      <c r="A589" s="18">
        <f t="shared" si="9"/>
        <v>587</v>
      </c>
      <c r="B589" s="61" t="s">
        <v>13</v>
      </c>
      <c r="C589" s="61" t="s">
        <v>14</v>
      </c>
      <c r="D589" s="61" t="s">
        <v>15</v>
      </c>
      <c r="E589" s="61" t="e" vm="14">
        <v>#VALUE!</v>
      </c>
      <c r="F589" s="61">
        <v>6</v>
      </c>
      <c r="G589" s="61" t="s">
        <v>25</v>
      </c>
      <c r="H589" s="61" t="s">
        <v>165</v>
      </c>
      <c r="I589" s="61" t="s">
        <v>226</v>
      </c>
      <c r="J589" s="61" t="s">
        <v>367</v>
      </c>
      <c r="K589" s="105"/>
    </row>
    <row r="590" spans="1:11" s="21" customFormat="1" ht="10.15">
      <c r="A590" s="18">
        <f t="shared" si="9"/>
        <v>588</v>
      </c>
      <c r="B590" s="61" t="s">
        <v>13</v>
      </c>
      <c r="C590" s="61" t="s">
        <v>288</v>
      </c>
      <c r="D590" s="61" t="s">
        <v>345</v>
      </c>
      <c r="E590" s="61" t="e" vm="4">
        <v>#VALUE!</v>
      </c>
      <c r="F590" s="61">
        <v>29</v>
      </c>
      <c r="G590" s="61" t="s">
        <v>16</v>
      </c>
      <c r="H590" s="61" t="s">
        <v>83</v>
      </c>
      <c r="I590" s="62" t="s">
        <v>414</v>
      </c>
      <c r="J590" s="61" t="s">
        <v>367</v>
      </c>
      <c r="K590" s="105"/>
    </row>
    <row r="591" spans="1:11" s="21" customFormat="1" ht="10.15">
      <c r="A591" s="18">
        <f t="shared" si="9"/>
        <v>589</v>
      </c>
      <c r="B591" s="61" t="s">
        <v>13</v>
      </c>
      <c r="C591" s="61" t="s">
        <v>288</v>
      </c>
      <c r="D591" s="61" t="s">
        <v>345</v>
      </c>
      <c r="E591" s="61" t="e" vm="4">
        <v>#VALUE!</v>
      </c>
      <c r="F591" s="61">
        <v>29</v>
      </c>
      <c r="G591" s="61" t="s">
        <v>16</v>
      </c>
      <c r="H591" s="61" t="s">
        <v>90</v>
      </c>
      <c r="I591" s="62" t="s">
        <v>414</v>
      </c>
      <c r="J591" s="61" t="s">
        <v>367</v>
      </c>
      <c r="K591" s="105"/>
    </row>
    <row r="592" spans="1:11" s="21" customFormat="1" ht="10.15" hidden="1">
      <c r="A592" s="18">
        <f t="shared" si="9"/>
        <v>590</v>
      </c>
      <c r="B592" s="61" t="s">
        <v>13</v>
      </c>
      <c r="C592" s="61" t="s">
        <v>14</v>
      </c>
      <c r="D592" s="61" t="s">
        <v>15</v>
      </c>
      <c r="E592" s="61" t="e" vm="4">
        <v>#VALUE!</v>
      </c>
      <c r="F592" s="61">
        <v>13</v>
      </c>
      <c r="G592" s="61" t="s">
        <v>62</v>
      </c>
      <c r="H592" s="61" t="s">
        <v>415</v>
      </c>
      <c r="I592" s="61" t="s">
        <v>416</v>
      </c>
      <c r="J592" s="61" t="s">
        <v>367</v>
      </c>
      <c r="K592" s="105"/>
    </row>
    <row r="593" spans="1:11" s="21" customFormat="1" ht="10.15" hidden="1">
      <c r="A593" s="18">
        <f t="shared" si="9"/>
        <v>591</v>
      </c>
      <c r="B593" s="61" t="s">
        <v>13</v>
      </c>
      <c r="C593" s="61" t="s">
        <v>14</v>
      </c>
      <c r="D593" s="61" t="s">
        <v>15</v>
      </c>
      <c r="E593" s="61" t="e" vm="13">
        <v>#VALUE!</v>
      </c>
      <c r="F593" s="61">
        <v>20</v>
      </c>
      <c r="G593" s="61" t="s">
        <v>20</v>
      </c>
      <c r="H593" s="61" t="s">
        <v>417</v>
      </c>
      <c r="I593" s="61" t="s">
        <v>33</v>
      </c>
      <c r="J593" s="61" t="s">
        <v>367</v>
      </c>
      <c r="K593" s="105"/>
    </row>
    <row r="594" spans="1:11" s="21" customFormat="1" ht="10.15" hidden="1">
      <c r="A594" s="18">
        <f t="shared" si="9"/>
        <v>592</v>
      </c>
      <c r="B594" s="61" t="s">
        <v>13</v>
      </c>
      <c r="C594" s="61" t="s">
        <v>14</v>
      </c>
      <c r="D594" s="61" t="s">
        <v>15</v>
      </c>
      <c r="E594" s="61" t="e" vm="4">
        <v>#VALUE!</v>
      </c>
      <c r="F594" s="61">
        <v>73</v>
      </c>
      <c r="G594" s="61" t="s">
        <v>62</v>
      </c>
      <c r="H594" s="61" t="s">
        <v>43</v>
      </c>
      <c r="I594" s="61" t="s">
        <v>357</v>
      </c>
      <c r="J594" s="61" t="s">
        <v>367</v>
      </c>
      <c r="K594" s="105"/>
    </row>
    <row r="595" spans="1:11" s="21" customFormat="1" ht="10.15" hidden="1">
      <c r="A595" s="18">
        <f t="shared" si="9"/>
        <v>593</v>
      </c>
      <c r="B595" s="61" t="s">
        <v>13</v>
      </c>
      <c r="C595" s="61" t="s">
        <v>418</v>
      </c>
      <c r="D595" s="61" t="s">
        <v>419</v>
      </c>
      <c r="E595" s="61" t="e" vm="35">
        <v>#VALUE!</v>
      </c>
      <c r="F595" s="61">
        <v>64</v>
      </c>
      <c r="G595" s="61" t="s">
        <v>64</v>
      </c>
      <c r="H595" s="61" t="s">
        <v>93</v>
      </c>
      <c r="I595" s="61" t="s">
        <v>223</v>
      </c>
      <c r="J595" s="61" t="s">
        <v>367</v>
      </c>
      <c r="K595" s="105"/>
    </row>
    <row r="596" spans="1:11" s="21" customFormat="1" ht="10.15">
      <c r="A596" s="18">
        <f t="shared" si="9"/>
        <v>594</v>
      </c>
      <c r="B596" s="64" t="s">
        <v>38</v>
      </c>
      <c r="C596" s="64" t="s">
        <v>14</v>
      </c>
      <c r="D596" s="64" t="s">
        <v>15</v>
      </c>
      <c r="E596" s="64" t="e" vm="4">
        <v>#VALUE!</v>
      </c>
      <c r="F596" s="64">
        <v>6</v>
      </c>
      <c r="G596" s="64" t="s">
        <v>16</v>
      </c>
      <c r="H596" s="64" t="s">
        <v>90</v>
      </c>
      <c r="I596" s="64" t="s">
        <v>408</v>
      </c>
      <c r="J596" s="64" t="s">
        <v>367</v>
      </c>
      <c r="K596" s="105" t="s">
        <v>420</v>
      </c>
    </row>
    <row r="597" spans="1:11" s="21" customFormat="1" ht="10.15" hidden="1">
      <c r="A597" s="18">
        <f t="shared" si="9"/>
        <v>595</v>
      </c>
      <c r="B597" s="64" t="s">
        <v>38</v>
      </c>
      <c r="C597" s="64" t="s">
        <v>14</v>
      </c>
      <c r="D597" s="64" t="s">
        <v>15</v>
      </c>
      <c r="E597" s="64" t="e" vm="4">
        <v>#VALUE!</v>
      </c>
      <c r="F597" s="64">
        <v>12</v>
      </c>
      <c r="G597" s="64" t="s">
        <v>25</v>
      </c>
      <c r="H597" s="64" t="s">
        <v>26</v>
      </c>
      <c r="I597" s="64" t="s">
        <v>102</v>
      </c>
      <c r="J597" s="64" t="s">
        <v>367</v>
      </c>
      <c r="K597" s="105"/>
    </row>
    <row r="598" spans="1:11" s="21" customFormat="1" ht="10.15" hidden="1">
      <c r="A598" s="18">
        <f t="shared" si="9"/>
        <v>596</v>
      </c>
      <c r="B598" s="64" t="s">
        <v>38</v>
      </c>
      <c r="C598" s="64" t="s">
        <v>14</v>
      </c>
      <c r="D598" s="64" t="s">
        <v>15</v>
      </c>
      <c r="E598" s="64" t="e" vm="4">
        <v>#VALUE!</v>
      </c>
      <c r="F598" s="64">
        <v>4</v>
      </c>
      <c r="G598" s="64" t="s">
        <v>62</v>
      </c>
      <c r="H598" s="64" t="s">
        <v>374</v>
      </c>
      <c r="I598" s="64" t="s">
        <v>421</v>
      </c>
      <c r="J598" s="64" t="s">
        <v>367</v>
      </c>
      <c r="K598" s="105"/>
    </row>
    <row r="599" spans="1:11" s="21" customFormat="1" ht="10.15" hidden="1">
      <c r="A599" s="18">
        <f t="shared" si="9"/>
        <v>597</v>
      </c>
      <c r="B599" s="64" t="s">
        <v>38</v>
      </c>
      <c r="C599" s="64" t="s">
        <v>14</v>
      </c>
      <c r="D599" s="64" t="s">
        <v>15</v>
      </c>
      <c r="E599" s="64" t="e" vm="13">
        <v>#VALUE!</v>
      </c>
      <c r="F599" s="64">
        <v>6</v>
      </c>
      <c r="G599" s="64" t="s">
        <v>20</v>
      </c>
      <c r="H599" s="64" t="s">
        <v>32</v>
      </c>
      <c r="I599" s="64" t="s">
        <v>422</v>
      </c>
      <c r="J599" s="64" t="s">
        <v>367</v>
      </c>
      <c r="K599" s="105"/>
    </row>
    <row r="600" spans="1:11" s="21" customFormat="1" ht="10.15" hidden="1">
      <c r="A600" s="18">
        <f t="shared" si="9"/>
        <v>598</v>
      </c>
      <c r="B600" s="64" t="s">
        <v>38</v>
      </c>
      <c r="C600" s="64" t="s">
        <v>14</v>
      </c>
      <c r="D600" s="64" t="s">
        <v>15</v>
      </c>
      <c r="E600" s="64" t="e" vm="4">
        <v>#VALUE!</v>
      </c>
      <c r="F600" s="64">
        <v>12</v>
      </c>
      <c r="G600" s="64" t="s">
        <v>64</v>
      </c>
      <c r="H600" s="64" t="s">
        <v>46</v>
      </c>
      <c r="I600" s="64" t="s">
        <v>274</v>
      </c>
      <c r="J600" s="64" t="s">
        <v>367</v>
      </c>
      <c r="K600" s="105"/>
    </row>
    <row r="601" spans="1:11" s="21" customFormat="1" ht="10.15" hidden="1">
      <c r="A601" s="18">
        <f t="shared" si="9"/>
        <v>599</v>
      </c>
      <c r="B601" s="64" t="s">
        <v>38</v>
      </c>
      <c r="C601" s="64" t="s">
        <v>14</v>
      </c>
      <c r="D601" s="64" t="s">
        <v>15</v>
      </c>
      <c r="E601" s="64" t="e" vm="4">
        <v>#VALUE!</v>
      </c>
      <c r="F601" s="64">
        <v>6</v>
      </c>
      <c r="G601" s="64" t="s">
        <v>73</v>
      </c>
      <c r="H601" s="64" t="s">
        <v>39</v>
      </c>
      <c r="I601" s="64" t="s">
        <v>40</v>
      </c>
      <c r="J601" s="64" t="s">
        <v>367</v>
      </c>
      <c r="K601" s="105"/>
    </row>
    <row r="602" spans="1:11" s="21" customFormat="1" ht="10.15" hidden="1">
      <c r="A602" s="18">
        <f t="shared" si="9"/>
        <v>600</v>
      </c>
      <c r="B602" s="64" t="s">
        <v>38</v>
      </c>
      <c r="C602" s="64" t="s">
        <v>14</v>
      </c>
      <c r="D602" s="64" t="s">
        <v>15</v>
      </c>
      <c r="E602" s="64" t="e" vm="8">
        <v>#VALUE!</v>
      </c>
      <c r="F602" s="64">
        <v>10</v>
      </c>
      <c r="G602" s="64" t="s">
        <v>73</v>
      </c>
      <c r="H602" s="64" t="s">
        <v>39</v>
      </c>
      <c r="I602" s="64" t="s">
        <v>423</v>
      </c>
      <c r="J602" s="64" t="s">
        <v>367</v>
      </c>
      <c r="K602" s="105"/>
    </row>
    <row r="603" spans="1:11" s="21" customFormat="1" ht="10.15">
      <c r="A603" s="18">
        <f t="shared" si="9"/>
        <v>601</v>
      </c>
      <c r="B603" s="64" t="s">
        <v>38</v>
      </c>
      <c r="C603" s="64" t="s">
        <v>409</v>
      </c>
      <c r="D603" s="64" t="s">
        <v>424</v>
      </c>
      <c r="E603" s="64" t="e" vm="8">
        <v>#VALUE!</v>
      </c>
      <c r="F603" s="64">
        <v>8</v>
      </c>
      <c r="G603" s="64" t="s">
        <v>16</v>
      </c>
      <c r="H603" s="64" t="s">
        <v>83</v>
      </c>
      <c r="I603" s="64" t="s">
        <v>425</v>
      </c>
      <c r="J603" s="64" t="s">
        <v>367</v>
      </c>
      <c r="K603" s="105"/>
    </row>
    <row r="604" spans="1:11" s="21" customFormat="1" ht="10.15">
      <c r="A604" s="18">
        <f t="shared" si="9"/>
        <v>602</v>
      </c>
      <c r="B604" s="64" t="s">
        <v>38</v>
      </c>
      <c r="C604" s="64" t="s">
        <v>14</v>
      </c>
      <c r="D604" s="64" t="s">
        <v>15</v>
      </c>
      <c r="E604" s="64" t="e" vm="4">
        <v>#VALUE!</v>
      </c>
      <c r="F604" s="64">
        <v>16</v>
      </c>
      <c r="G604" s="64" t="s">
        <v>16</v>
      </c>
      <c r="H604" s="64" t="s">
        <v>120</v>
      </c>
      <c r="I604" s="64" t="s">
        <v>426</v>
      </c>
      <c r="J604" s="64" t="s">
        <v>367</v>
      </c>
      <c r="K604" s="105"/>
    </row>
    <row r="605" spans="1:11" s="21" customFormat="1" ht="10.15" hidden="1">
      <c r="A605" s="18">
        <f t="shared" si="9"/>
        <v>603</v>
      </c>
      <c r="B605" s="64" t="s">
        <v>38</v>
      </c>
      <c r="C605" s="64" t="s">
        <v>14</v>
      </c>
      <c r="D605" s="64" t="s">
        <v>15</v>
      </c>
      <c r="E605" s="64" t="e" vm="35">
        <v>#VALUE!</v>
      </c>
      <c r="F605" s="64">
        <v>1</v>
      </c>
      <c r="G605" s="64" t="s">
        <v>64</v>
      </c>
      <c r="H605" s="64" t="s">
        <v>93</v>
      </c>
      <c r="I605" s="64" t="s">
        <v>223</v>
      </c>
      <c r="J605" s="64" t="s">
        <v>367</v>
      </c>
      <c r="K605" s="105"/>
    </row>
    <row r="606" spans="1:11" s="21" customFormat="1" ht="10.15" hidden="1">
      <c r="A606" s="18">
        <f t="shared" si="9"/>
        <v>604</v>
      </c>
      <c r="B606" s="64" t="s">
        <v>38</v>
      </c>
      <c r="C606" s="64" t="s">
        <v>14</v>
      </c>
      <c r="D606" s="64" t="s">
        <v>15</v>
      </c>
      <c r="E606" s="64" t="e" vm="35">
        <v>#VALUE!</v>
      </c>
      <c r="F606" s="64">
        <v>1</v>
      </c>
      <c r="G606" s="64" t="s">
        <v>64</v>
      </c>
      <c r="H606" s="64" t="s">
        <v>222</v>
      </c>
      <c r="I606" s="64" t="s">
        <v>223</v>
      </c>
      <c r="J606" s="64" t="s">
        <v>367</v>
      </c>
      <c r="K606" s="105"/>
    </row>
    <row r="607" spans="1:11" s="21" customFormat="1" ht="10.15" hidden="1">
      <c r="A607" s="18">
        <f t="shared" si="9"/>
        <v>605</v>
      </c>
      <c r="B607" s="64" t="s">
        <v>38</v>
      </c>
      <c r="C607" s="64" t="s">
        <v>14</v>
      </c>
      <c r="D607" s="64" t="s">
        <v>15</v>
      </c>
      <c r="E607" s="64" t="e" vm="4">
        <v>#VALUE!</v>
      </c>
      <c r="F607" s="64">
        <v>141</v>
      </c>
      <c r="G607" s="64" t="s">
        <v>62</v>
      </c>
      <c r="H607" s="64" t="s">
        <v>50</v>
      </c>
      <c r="I607" s="64" t="s">
        <v>51</v>
      </c>
      <c r="J607" s="64" t="s">
        <v>367</v>
      </c>
      <c r="K607" s="105"/>
    </row>
    <row r="608" spans="1:11" s="21" customFormat="1" ht="10.15" hidden="1">
      <c r="A608" s="18">
        <f t="shared" si="9"/>
        <v>606</v>
      </c>
      <c r="B608" s="64" t="s">
        <v>38</v>
      </c>
      <c r="C608" s="64" t="s">
        <v>14</v>
      </c>
      <c r="D608" s="64" t="s">
        <v>15</v>
      </c>
      <c r="E608" s="64" t="e" vm="34">
        <v>#VALUE!</v>
      </c>
      <c r="F608" s="64">
        <v>6</v>
      </c>
      <c r="G608" s="64" t="s">
        <v>113</v>
      </c>
      <c r="H608" s="64" t="s">
        <v>336</v>
      </c>
      <c r="I608" s="64" t="s">
        <v>427</v>
      </c>
      <c r="J608" s="64" t="s">
        <v>367</v>
      </c>
      <c r="K608" s="105"/>
    </row>
    <row r="609" spans="1:11" s="21" customFormat="1" ht="10.15">
      <c r="A609" s="18">
        <f t="shared" si="9"/>
        <v>607</v>
      </c>
      <c r="B609" s="64" t="s">
        <v>38</v>
      </c>
      <c r="C609" s="64" t="s">
        <v>14</v>
      </c>
      <c r="D609" s="64" t="s">
        <v>15</v>
      </c>
      <c r="E609" s="64" t="e" vm="4">
        <v>#VALUE!</v>
      </c>
      <c r="F609" s="64">
        <v>26</v>
      </c>
      <c r="G609" s="64" t="s">
        <v>16</v>
      </c>
      <c r="H609" s="64" t="s">
        <v>90</v>
      </c>
      <c r="I609" s="64" t="s">
        <v>428</v>
      </c>
      <c r="J609" s="64" t="s">
        <v>367</v>
      </c>
      <c r="K609" s="105"/>
    </row>
    <row r="610" spans="1:11" s="21" customFormat="1" ht="10.15" hidden="1">
      <c r="A610" s="18">
        <f t="shared" si="9"/>
        <v>608</v>
      </c>
      <c r="B610" s="64" t="s">
        <v>38</v>
      </c>
      <c r="C610" s="64" t="s">
        <v>14</v>
      </c>
      <c r="D610" s="64" t="s">
        <v>15</v>
      </c>
      <c r="E610" s="64" t="e" vm="4">
        <v>#VALUE!</v>
      </c>
      <c r="F610" s="64">
        <v>56</v>
      </c>
      <c r="G610" s="64" t="s">
        <v>62</v>
      </c>
      <c r="H610" s="64" t="s">
        <v>111</v>
      </c>
      <c r="I610" s="64" t="s">
        <v>310</v>
      </c>
      <c r="J610" s="64" t="s">
        <v>367</v>
      </c>
      <c r="K610" s="105"/>
    </row>
    <row r="611" spans="1:11" s="21" customFormat="1" ht="10.15" hidden="1">
      <c r="A611" s="18">
        <f t="shared" si="9"/>
        <v>609</v>
      </c>
      <c r="B611" s="64" t="s">
        <v>38</v>
      </c>
      <c r="C611" s="64" t="s">
        <v>14</v>
      </c>
      <c r="D611" s="64" t="s">
        <v>15</v>
      </c>
      <c r="E611" s="64" t="e" vm="4">
        <v>#VALUE!</v>
      </c>
      <c r="F611" s="64">
        <v>25</v>
      </c>
      <c r="G611" s="64" t="s">
        <v>62</v>
      </c>
      <c r="H611" s="64" t="s">
        <v>309</v>
      </c>
      <c r="I611" s="64" t="s">
        <v>109</v>
      </c>
      <c r="J611" s="64" t="s">
        <v>367</v>
      </c>
      <c r="K611" s="105"/>
    </row>
    <row r="612" spans="1:11" s="21" customFormat="1" ht="10.15">
      <c r="A612" s="18">
        <f t="shared" si="9"/>
        <v>610</v>
      </c>
      <c r="B612" s="64" t="s">
        <v>38</v>
      </c>
      <c r="C612" s="64" t="s">
        <v>14</v>
      </c>
      <c r="D612" s="64" t="s">
        <v>15</v>
      </c>
      <c r="E612" s="64" t="e" vm="3">
        <v>#VALUE!</v>
      </c>
      <c r="F612" s="64">
        <v>22</v>
      </c>
      <c r="G612" s="64" t="s">
        <v>16</v>
      </c>
      <c r="H612" s="64" t="s">
        <v>177</v>
      </c>
      <c r="I612" s="64" t="s">
        <v>429</v>
      </c>
      <c r="J612" s="64" t="s">
        <v>367</v>
      </c>
      <c r="K612" s="105"/>
    </row>
    <row r="613" spans="1:11" s="21" customFormat="1" ht="10.15" hidden="1">
      <c r="A613" s="18">
        <f t="shared" si="9"/>
        <v>611</v>
      </c>
      <c r="B613" s="64" t="s">
        <v>38</v>
      </c>
      <c r="C613" s="64" t="s">
        <v>14</v>
      </c>
      <c r="D613" s="64" t="s">
        <v>15</v>
      </c>
      <c r="E613" s="64" t="e" vm="8">
        <v>#VALUE!</v>
      </c>
      <c r="F613" s="64">
        <v>9</v>
      </c>
      <c r="G613" s="64" t="s">
        <v>25</v>
      </c>
      <c r="H613" s="64" t="s">
        <v>396</v>
      </c>
      <c r="I613" s="64" t="s">
        <v>430</v>
      </c>
      <c r="J613" s="64" t="s">
        <v>367</v>
      </c>
      <c r="K613" s="105"/>
    </row>
    <row r="614" spans="1:11" s="21" customFormat="1" ht="10.15">
      <c r="A614" s="18">
        <f t="shared" si="9"/>
        <v>612</v>
      </c>
      <c r="B614" s="64" t="s">
        <v>38</v>
      </c>
      <c r="C614" s="64" t="s">
        <v>14</v>
      </c>
      <c r="D614" s="64" t="s">
        <v>15</v>
      </c>
      <c r="E614" s="64" t="e" vm="36">
        <v>#VALUE!</v>
      </c>
      <c r="F614" s="64">
        <v>8</v>
      </c>
      <c r="G614" s="64" t="s">
        <v>16</v>
      </c>
      <c r="H614" s="64" t="s">
        <v>90</v>
      </c>
      <c r="I614" s="64" t="s">
        <v>431</v>
      </c>
      <c r="J614" s="64" t="s">
        <v>367</v>
      </c>
      <c r="K614" s="105"/>
    </row>
    <row r="615" spans="1:11" s="21" customFormat="1" ht="10.15" hidden="1">
      <c r="A615" s="18">
        <f t="shared" si="9"/>
        <v>613</v>
      </c>
      <c r="B615" s="64" t="s">
        <v>38</v>
      </c>
      <c r="C615" s="64" t="s">
        <v>14</v>
      </c>
      <c r="D615" s="64" t="s">
        <v>15</v>
      </c>
      <c r="E615" s="64" t="e" vm="8">
        <v>#VALUE!</v>
      </c>
      <c r="F615" s="64">
        <v>103</v>
      </c>
      <c r="G615" s="64" t="s">
        <v>20</v>
      </c>
      <c r="H615" s="64" t="s">
        <v>318</v>
      </c>
      <c r="I615" s="64" t="s">
        <v>352</v>
      </c>
      <c r="J615" s="64" t="s">
        <v>367</v>
      </c>
      <c r="K615" s="105"/>
    </row>
    <row r="616" spans="1:11" s="21" customFormat="1" ht="10.15">
      <c r="A616" s="18">
        <f t="shared" si="9"/>
        <v>614</v>
      </c>
      <c r="B616" s="64" t="s">
        <v>38</v>
      </c>
      <c r="C616" s="64" t="s">
        <v>409</v>
      </c>
      <c r="D616" s="64" t="s">
        <v>424</v>
      </c>
      <c r="E616" s="64" t="e" vm="4">
        <v>#VALUE!</v>
      </c>
      <c r="F616" s="64">
        <v>20</v>
      </c>
      <c r="G616" s="64" t="s">
        <v>16</v>
      </c>
      <c r="H616" s="64" t="s">
        <v>179</v>
      </c>
      <c r="I616" s="64" t="s">
        <v>432</v>
      </c>
      <c r="J616" s="64" t="s">
        <v>367</v>
      </c>
      <c r="K616" s="105"/>
    </row>
    <row r="617" spans="1:11" s="21" customFormat="1" ht="10.15" hidden="1">
      <c r="A617" s="18">
        <f t="shared" si="9"/>
        <v>615</v>
      </c>
      <c r="B617" s="64" t="s">
        <v>38</v>
      </c>
      <c r="C617" s="64" t="s">
        <v>14</v>
      </c>
      <c r="D617" s="64" t="s">
        <v>15</v>
      </c>
      <c r="E617" s="64" t="e" vm="8">
        <v>#VALUE!</v>
      </c>
      <c r="F617" s="64">
        <v>7</v>
      </c>
      <c r="G617" s="64" t="s">
        <v>64</v>
      </c>
      <c r="H617" s="64" t="s">
        <v>142</v>
      </c>
      <c r="I617" s="64" t="s">
        <v>423</v>
      </c>
      <c r="J617" s="64" t="s">
        <v>367</v>
      </c>
      <c r="K617" s="105"/>
    </row>
    <row r="618" spans="1:11" s="21" customFormat="1" ht="10.15">
      <c r="A618" s="18">
        <f t="shared" si="9"/>
        <v>616</v>
      </c>
      <c r="B618" s="64" t="s">
        <v>38</v>
      </c>
      <c r="C618" s="64" t="s">
        <v>14</v>
      </c>
      <c r="D618" s="64" t="s">
        <v>15</v>
      </c>
      <c r="E618" s="64" t="e" vm="3">
        <v>#VALUE!</v>
      </c>
      <c r="F618" s="64">
        <v>2</v>
      </c>
      <c r="G618" s="64" t="s">
        <v>64</v>
      </c>
      <c r="H618" s="64" t="s">
        <v>177</v>
      </c>
      <c r="I618" s="64" t="s">
        <v>433</v>
      </c>
      <c r="J618" s="64" t="s">
        <v>367</v>
      </c>
      <c r="K618" s="105"/>
    </row>
    <row r="619" spans="1:11" s="21" customFormat="1" ht="10.15" hidden="1">
      <c r="A619" s="18">
        <f t="shared" si="9"/>
        <v>617</v>
      </c>
      <c r="B619" s="64" t="s">
        <v>38</v>
      </c>
      <c r="C619" s="64" t="s">
        <v>14</v>
      </c>
      <c r="D619" s="64" t="s">
        <v>15</v>
      </c>
      <c r="E619" s="64" t="e" vm="4">
        <v>#VALUE!</v>
      </c>
      <c r="F619" s="64">
        <v>46</v>
      </c>
      <c r="G619" s="64" t="s">
        <v>62</v>
      </c>
      <c r="H619" s="64" t="s">
        <v>131</v>
      </c>
      <c r="I619" s="64" t="s">
        <v>412</v>
      </c>
      <c r="J619" s="64" t="s">
        <v>367</v>
      </c>
      <c r="K619" s="105"/>
    </row>
    <row r="620" spans="1:11" s="21" customFormat="1" ht="10.15" hidden="1">
      <c r="A620" s="18">
        <f t="shared" si="9"/>
        <v>618</v>
      </c>
      <c r="B620" s="64" t="s">
        <v>38</v>
      </c>
      <c r="C620" s="64" t="s">
        <v>14</v>
      </c>
      <c r="D620" s="64" t="s">
        <v>15</v>
      </c>
      <c r="E620" s="64" t="e" vm="4">
        <v>#VALUE!</v>
      </c>
      <c r="F620" s="64">
        <v>46</v>
      </c>
      <c r="G620" s="64" t="s">
        <v>20</v>
      </c>
      <c r="H620" s="64" t="s">
        <v>285</v>
      </c>
      <c r="I620" s="64" t="s">
        <v>412</v>
      </c>
      <c r="J620" s="64" t="s">
        <v>367</v>
      </c>
      <c r="K620" s="105"/>
    </row>
    <row r="621" spans="1:11" s="21" customFormat="1" ht="10.15" hidden="1">
      <c r="A621" s="18">
        <f t="shared" si="9"/>
        <v>619</v>
      </c>
      <c r="B621" s="64" t="s">
        <v>38</v>
      </c>
      <c r="C621" s="64" t="s">
        <v>14</v>
      </c>
      <c r="D621" s="64" t="s">
        <v>15</v>
      </c>
      <c r="E621" s="64" t="e" vm="4">
        <v>#VALUE!</v>
      </c>
      <c r="F621" s="64">
        <v>41</v>
      </c>
      <c r="G621" s="64" t="s">
        <v>62</v>
      </c>
      <c r="H621" s="64" t="s">
        <v>43</v>
      </c>
      <c r="I621" s="64" t="s">
        <v>412</v>
      </c>
      <c r="J621" s="64" t="s">
        <v>367</v>
      </c>
      <c r="K621" s="105"/>
    </row>
    <row r="622" spans="1:11" s="21" customFormat="1" ht="10.15" hidden="1">
      <c r="A622" s="18">
        <f t="shared" si="9"/>
        <v>620</v>
      </c>
      <c r="B622" s="64" t="s">
        <v>38</v>
      </c>
      <c r="C622" s="64" t="s">
        <v>14</v>
      </c>
      <c r="D622" s="64" t="s">
        <v>15</v>
      </c>
      <c r="E622" s="64" t="e" vm="4">
        <v>#VALUE!</v>
      </c>
      <c r="F622" s="64">
        <v>41</v>
      </c>
      <c r="G622" s="64" t="s">
        <v>20</v>
      </c>
      <c r="H622" s="64" t="s">
        <v>285</v>
      </c>
      <c r="I622" s="64" t="s">
        <v>412</v>
      </c>
      <c r="J622" s="64" t="s">
        <v>367</v>
      </c>
      <c r="K622" s="105"/>
    </row>
    <row r="623" spans="1:11" s="21" customFormat="1" ht="10.15">
      <c r="A623" s="18">
        <f t="shared" si="9"/>
        <v>621</v>
      </c>
      <c r="B623" s="64" t="s">
        <v>13</v>
      </c>
      <c r="C623" s="64" t="s">
        <v>14</v>
      </c>
      <c r="D623" s="64" t="s">
        <v>15</v>
      </c>
      <c r="E623" s="64" t="e" vm="36">
        <v>#VALUE!</v>
      </c>
      <c r="F623" s="64">
        <v>17</v>
      </c>
      <c r="G623" s="64" t="s">
        <v>16</v>
      </c>
      <c r="H623" s="64" t="s">
        <v>60</v>
      </c>
      <c r="I623" s="64" t="s">
        <v>434</v>
      </c>
      <c r="J623" s="64" t="s">
        <v>367</v>
      </c>
      <c r="K623" s="105"/>
    </row>
    <row r="624" spans="1:11" s="21" customFormat="1" ht="10.15">
      <c r="A624" s="18">
        <f t="shared" si="9"/>
        <v>622</v>
      </c>
      <c r="B624" s="64" t="s">
        <v>13</v>
      </c>
      <c r="C624" s="64" t="s">
        <v>14</v>
      </c>
      <c r="D624" s="64" t="s">
        <v>15</v>
      </c>
      <c r="E624" s="64" t="e" vm="36">
        <v>#VALUE!</v>
      </c>
      <c r="F624" s="64">
        <v>17</v>
      </c>
      <c r="G624" s="64" t="s">
        <v>16</v>
      </c>
      <c r="H624" s="64" t="s">
        <v>60</v>
      </c>
      <c r="I624" s="65" t="s">
        <v>434</v>
      </c>
      <c r="J624" s="64" t="s">
        <v>367</v>
      </c>
      <c r="K624" s="105"/>
    </row>
    <row r="625" spans="1:10" s="1" customFormat="1">
      <c r="A625"/>
      <c r="B625"/>
      <c r="C625"/>
      <c r="D625"/>
      <c r="E625"/>
      <c r="F625"/>
      <c r="G625"/>
      <c r="H625"/>
      <c r="I625"/>
      <c r="J625"/>
    </row>
  </sheetData>
  <autoFilter ref="A2:K624" xr:uid="{5BE982CC-1905-4481-A355-4DCB3BEB80A5}">
    <filterColumn colId="7">
      <filters>
        <filter val="JERINGA DOSIFICADORA 10mL"/>
        <filter val="JERINGA DOSIFICADORA 20mL"/>
        <filter val="JERINGA DOSIFICADORA 21mL"/>
        <filter val="JERINGA INTRAMAMARIA 10 mL"/>
        <filter val="JERINGA INTRAMAMARIA 10mL"/>
        <filter val="JERINGA INTRAMAMARIA 15mL"/>
        <filter val="JERINGA INTRAMAMARIA 5mL"/>
        <filter val="JERINGA ORAL 10 mL"/>
        <filter val="JERINGA ORAL 10mL"/>
        <filter val="JERINGA ORAL 2 mL"/>
        <filter val="JERINGA ORAL 2mL"/>
        <filter val="JERINGA ORAL 3mL"/>
        <filter val="JERINGA ORAL 5mL"/>
      </filters>
    </filterColumn>
  </autoFilter>
  <mergeCells count="12">
    <mergeCell ref="K596:K624"/>
    <mergeCell ref="K3:K38"/>
    <mergeCell ref="K39:K71"/>
    <mergeCell ref="K72:K113"/>
    <mergeCell ref="K115:K172"/>
    <mergeCell ref="K173:K222"/>
    <mergeCell ref="K223:K289"/>
    <mergeCell ref="K290:K343"/>
    <mergeCell ref="K344:K405"/>
    <mergeCell ref="K406:K438"/>
    <mergeCell ref="K439:K563"/>
    <mergeCell ref="K564:K59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31832-AAE5-4832-ACFF-49FC96A52011}">
  <dimension ref="A1:H19"/>
  <sheetViews>
    <sheetView workbookViewId="0">
      <selection activeCell="F20" sqref="F20"/>
    </sheetView>
  </sheetViews>
  <sheetFormatPr defaultColWidth="11.42578125" defaultRowHeight="14.45"/>
  <sheetData>
    <row r="1" spans="1:8" s="2" customFormat="1" ht="10.15">
      <c r="A1" s="2" t="s">
        <v>0</v>
      </c>
      <c r="F1" s="75" t="s">
        <v>435</v>
      </c>
    </row>
    <row r="2" spans="1:8" s="2" customFormat="1" ht="10.15">
      <c r="B2" s="67"/>
      <c r="C2" s="107" t="s">
        <v>436</v>
      </c>
      <c r="D2" s="107"/>
      <c r="E2" s="107" t="s">
        <v>437</v>
      </c>
      <c r="F2" s="107"/>
      <c r="G2" s="107" t="s">
        <v>438</v>
      </c>
      <c r="H2" s="107"/>
    </row>
    <row r="3" spans="1:8" s="2" customFormat="1" ht="30.6">
      <c r="B3" s="67" t="s">
        <v>439</v>
      </c>
      <c r="C3" s="108" t="s">
        <v>440</v>
      </c>
      <c r="D3" s="108"/>
      <c r="E3" s="108" t="s">
        <v>441</v>
      </c>
      <c r="F3" s="108"/>
      <c r="G3" s="67" t="s">
        <v>442</v>
      </c>
      <c r="H3" s="68" t="s">
        <v>443</v>
      </c>
    </row>
    <row r="4" spans="1:8" s="2" customFormat="1" ht="10.15">
      <c r="B4" s="69" t="s">
        <v>444</v>
      </c>
      <c r="C4" s="106">
        <v>14</v>
      </c>
      <c r="D4" s="106"/>
      <c r="E4" s="106">
        <v>62</v>
      </c>
      <c r="F4" s="106"/>
      <c r="G4" s="71">
        <f>+C4/E4</f>
        <v>0.22580645161290322</v>
      </c>
      <c r="H4" s="72">
        <v>0.9</v>
      </c>
    </row>
    <row r="5" spans="1:8" s="2" customFormat="1" ht="10.15">
      <c r="B5" s="69" t="s">
        <v>445</v>
      </c>
      <c r="C5" s="109">
        <v>29</v>
      </c>
      <c r="D5" s="109"/>
      <c r="E5" s="109">
        <v>73</v>
      </c>
      <c r="F5" s="109"/>
      <c r="G5" s="71">
        <f t="shared" ref="G5:G15" si="0">+C5/E5</f>
        <v>0.39726027397260272</v>
      </c>
      <c r="H5" s="72">
        <v>0.9</v>
      </c>
    </row>
    <row r="6" spans="1:8" s="2" customFormat="1" ht="10.15">
      <c r="B6" s="69" t="s">
        <v>446</v>
      </c>
      <c r="C6" s="109">
        <v>37</v>
      </c>
      <c r="D6" s="109"/>
      <c r="E6" s="109">
        <v>79</v>
      </c>
      <c r="F6" s="109"/>
      <c r="G6" s="71">
        <f t="shared" si="0"/>
        <v>0.46835443037974683</v>
      </c>
      <c r="H6" s="72">
        <v>0.9</v>
      </c>
    </row>
    <row r="7" spans="1:8" s="2" customFormat="1" ht="10.15">
      <c r="B7" s="69" t="s">
        <v>447</v>
      </c>
      <c r="C7" s="109">
        <v>22</v>
      </c>
      <c r="D7" s="109"/>
      <c r="E7" s="109">
        <v>91</v>
      </c>
      <c r="F7" s="109"/>
      <c r="G7" s="71">
        <f t="shared" si="0"/>
        <v>0.24175824175824176</v>
      </c>
      <c r="H7" s="72">
        <v>0.9</v>
      </c>
    </row>
    <row r="8" spans="1:8" s="2" customFormat="1" ht="10.15">
      <c r="B8" s="69" t="s">
        <v>448</v>
      </c>
      <c r="C8" s="109">
        <v>31</v>
      </c>
      <c r="D8" s="109"/>
      <c r="E8" s="109">
        <v>94</v>
      </c>
      <c r="F8" s="109"/>
      <c r="G8" s="71">
        <f t="shared" si="0"/>
        <v>0.32978723404255317</v>
      </c>
      <c r="H8" s="72">
        <v>0.9</v>
      </c>
    </row>
    <row r="9" spans="1:8" s="2" customFormat="1" ht="10.15">
      <c r="B9" s="69" t="s">
        <v>449</v>
      </c>
      <c r="C9" s="109">
        <v>32</v>
      </c>
      <c r="D9" s="109"/>
      <c r="E9" s="109">
        <v>106</v>
      </c>
      <c r="F9" s="109"/>
      <c r="G9" s="71">
        <f t="shared" si="0"/>
        <v>0.30188679245283018</v>
      </c>
      <c r="H9" s="72">
        <v>0.9</v>
      </c>
    </row>
    <row r="10" spans="1:8" s="2" customFormat="1" ht="10.15">
      <c r="B10" s="69" t="s">
        <v>450</v>
      </c>
      <c r="C10" s="109">
        <v>20</v>
      </c>
      <c r="D10" s="109"/>
      <c r="E10" s="109">
        <v>55</v>
      </c>
      <c r="F10" s="109"/>
      <c r="G10" s="71">
        <f t="shared" si="0"/>
        <v>0.36363636363636365</v>
      </c>
      <c r="H10" s="72">
        <v>0.9</v>
      </c>
    </row>
    <row r="11" spans="1:8" s="2" customFormat="1" ht="10.15">
      <c r="B11" s="69" t="s">
        <v>451</v>
      </c>
      <c r="C11" s="109">
        <v>19</v>
      </c>
      <c r="D11" s="109"/>
      <c r="E11" s="109">
        <v>50</v>
      </c>
      <c r="F11" s="109"/>
      <c r="G11" s="71">
        <f t="shared" si="0"/>
        <v>0.38</v>
      </c>
      <c r="H11" s="72">
        <v>0.9</v>
      </c>
    </row>
    <row r="12" spans="1:8" s="2" customFormat="1" ht="10.15">
      <c r="B12" s="69" t="s">
        <v>452</v>
      </c>
      <c r="C12" s="109">
        <v>20</v>
      </c>
      <c r="D12" s="109"/>
      <c r="E12" s="109">
        <v>53</v>
      </c>
      <c r="F12" s="109"/>
      <c r="G12" s="71">
        <f t="shared" si="0"/>
        <v>0.37735849056603776</v>
      </c>
      <c r="H12" s="72">
        <v>0.9</v>
      </c>
    </row>
    <row r="13" spans="1:8" s="2" customFormat="1" ht="10.15">
      <c r="B13" s="69" t="s">
        <v>453</v>
      </c>
      <c r="C13" s="109">
        <v>36</v>
      </c>
      <c r="D13" s="109"/>
      <c r="E13" s="109">
        <v>126</v>
      </c>
      <c r="F13" s="109"/>
      <c r="G13" s="71">
        <f t="shared" si="0"/>
        <v>0.2857142857142857</v>
      </c>
      <c r="H13" s="72">
        <v>0.9</v>
      </c>
    </row>
    <row r="14" spans="1:8" s="2" customFormat="1" ht="10.15">
      <c r="B14" s="69" t="s">
        <v>454</v>
      </c>
      <c r="C14" s="109">
        <v>38</v>
      </c>
      <c r="D14" s="109"/>
      <c r="E14" s="109">
        <v>57</v>
      </c>
      <c r="F14" s="109"/>
      <c r="G14" s="71">
        <f t="shared" si="0"/>
        <v>0.66666666666666663</v>
      </c>
      <c r="H14" s="72">
        <v>0.9</v>
      </c>
    </row>
    <row r="15" spans="1:8" s="2" customFormat="1" ht="10.15">
      <c r="B15" s="69" t="s">
        <v>455</v>
      </c>
      <c r="C15" s="109">
        <v>13</v>
      </c>
      <c r="D15" s="109"/>
      <c r="E15" s="109">
        <v>36</v>
      </c>
      <c r="F15" s="109"/>
      <c r="G15" s="71">
        <f t="shared" si="0"/>
        <v>0.3611111111111111</v>
      </c>
      <c r="H15" s="72">
        <v>0.9</v>
      </c>
    </row>
    <row r="16" spans="1:8" s="2" customFormat="1" ht="10.15">
      <c r="B16" s="70" t="s">
        <v>456</v>
      </c>
      <c r="C16" s="110">
        <f>SUM(C4:D15)</f>
        <v>311</v>
      </c>
      <c r="D16" s="111"/>
      <c r="E16" s="110">
        <f>SUM(E4:F15)</f>
        <v>882</v>
      </c>
      <c r="F16" s="111"/>
      <c r="G16" s="73">
        <f>+C16/E16</f>
        <v>0.35260770975056688</v>
      </c>
      <c r="H16" s="73">
        <v>0.9</v>
      </c>
    </row>
    <row r="17" s="2" customFormat="1" ht="10.15"/>
    <row r="18" s="2" customFormat="1" ht="10.15"/>
    <row r="19" s="2" customFormat="1" ht="10.15"/>
  </sheetData>
  <mergeCells count="31">
    <mergeCell ref="C14:D14"/>
    <mergeCell ref="E14:F14"/>
    <mergeCell ref="C15:D15"/>
    <mergeCell ref="E15:F15"/>
    <mergeCell ref="C16:D16"/>
    <mergeCell ref="E16:F16"/>
    <mergeCell ref="C11:D11"/>
    <mergeCell ref="E11:F11"/>
    <mergeCell ref="C12:D12"/>
    <mergeCell ref="E12:F12"/>
    <mergeCell ref="C13:D13"/>
    <mergeCell ref="E13:F13"/>
    <mergeCell ref="C8:D8"/>
    <mergeCell ref="E8:F8"/>
    <mergeCell ref="C9:D9"/>
    <mergeCell ref="E9:F9"/>
    <mergeCell ref="C10:D10"/>
    <mergeCell ref="E10:F10"/>
    <mergeCell ref="C5:D5"/>
    <mergeCell ref="E5:F5"/>
    <mergeCell ref="C6:D6"/>
    <mergeCell ref="E6:F6"/>
    <mergeCell ref="C7:D7"/>
    <mergeCell ref="E7:F7"/>
    <mergeCell ref="C4:D4"/>
    <mergeCell ref="E4:F4"/>
    <mergeCell ref="C2:D2"/>
    <mergeCell ref="E2:F2"/>
    <mergeCell ref="G2:H2"/>
    <mergeCell ref="C3:D3"/>
    <mergeCell ref="E3:F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1BAF3-C304-47CA-AA54-555952E6D5C0}">
  <dimension ref="A1:D36"/>
  <sheetViews>
    <sheetView workbookViewId="0">
      <selection activeCell="M27" sqref="M27"/>
    </sheetView>
  </sheetViews>
  <sheetFormatPr defaultColWidth="11.42578125" defaultRowHeight="14.45"/>
  <cols>
    <col min="1" max="1" width="17.140625" bestFit="1" customWidth="1"/>
    <col min="3" max="3" width="21.140625" bestFit="1" customWidth="1"/>
  </cols>
  <sheetData>
    <row r="1" spans="1:4">
      <c r="A1" s="76" t="s">
        <v>457</v>
      </c>
      <c r="D1" s="77" t="s">
        <v>0</v>
      </c>
    </row>
    <row r="2" spans="1:4" s="2" customFormat="1" ht="10.15">
      <c r="A2" s="77" t="s">
        <v>6</v>
      </c>
      <c r="B2" s="77" t="s">
        <v>458</v>
      </c>
      <c r="C2" s="77" t="s">
        <v>459</v>
      </c>
    </row>
    <row r="3" spans="1:4" s="2" customFormat="1" ht="10.15">
      <c r="A3" s="77" t="s">
        <v>460</v>
      </c>
      <c r="B3" s="77">
        <v>252</v>
      </c>
      <c r="C3" s="77">
        <f>B3</f>
        <v>252</v>
      </c>
    </row>
    <row r="4" spans="1:4" s="2" customFormat="1" ht="10.15">
      <c r="A4" s="77" t="s">
        <v>461</v>
      </c>
      <c r="B4" s="77">
        <v>89</v>
      </c>
      <c r="C4" s="77">
        <f>C3+B4</f>
        <v>341</v>
      </c>
    </row>
    <row r="5" spans="1:4" s="2" customFormat="1" ht="10.15">
      <c r="A5" s="77" t="s">
        <v>462</v>
      </c>
      <c r="B5" s="77">
        <v>69</v>
      </c>
      <c r="C5" s="77">
        <f t="shared" ref="C5:C35" si="0">C4+B5</f>
        <v>410</v>
      </c>
    </row>
    <row r="6" spans="1:4" s="2" customFormat="1" ht="10.15">
      <c r="A6" s="77" t="s">
        <v>463</v>
      </c>
      <c r="B6" s="77">
        <v>42</v>
      </c>
      <c r="C6" s="77">
        <f t="shared" si="0"/>
        <v>452</v>
      </c>
    </row>
    <row r="7" spans="1:4" s="2" customFormat="1" ht="10.15">
      <c r="A7" s="77" t="s">
        <v>464</v>
      </c>
      <c r="B7" s="77">
        <v>25</v>
      </c>
      <c r="C7" s="77">
        <f t="shared" si="0"/>
        <v>477</v>
      </c>
    </row>
    <row r="8" spans="1:4" s="2" customFormat="1" ht="10.15">
      <c r="A8" s="77" t="s">
        <v>465</v>
      </c>
      <c r="B8" s="77">
        <v>23</v>
      </c>
      <c r="C8" s="77">
        <f t="shared" si="0"/>
        <v>500</v>
      </c>
    </row>
    <row r="9" spans="1:4" s="2" customFormat="1" ht="10.15">
      <c r="A9" s="77" t="s">
        <v>466</v>
      </c>
      <c r="B9" s="77">
        <v>16</v>
      </c>
      <c r="C9" s="77">
        <f t="shared" si="0"/>
        <v>516</v>
      </c>
    </row>
    <row r="10" spans="1:4" s="2" customFormat="1" ht="10.15">
      <c r="A10" s="77" t="s">
        <v>467</v>
      </c>
      <c r="B10" s="77">
        <v>14</v>
      </c>
      <c r="C10" s="77">
        <f t="shared" si="0"/>
        <v>530</v>
      </c>
    </row>
    <row r="11" spans="1:4" s="2" customFormat="1" ht="10.15">
      <c r="A11" s="77" t="s">
        <v>468</v>
      </c>
      <c r="B11" s="77">
        <v>12</v>
      </c>
      <c r="C11" s="77">
        <f t="shared" si="0"/>
        <v>542</v>
      </c>
    </row>
    <row r="12" spans="1:4" s="2" customFormat="1" ht="10.15">
      <c r="A12" s="77" t="s">
        <v>469</v>
      </c>
      <c r="B12" s="77">
        <v>7</v>
      </c>
      <c r="C12" s="77">
        <f t="shared" si="0"/>
        <v>549</v>
      </c>
    </row>
    <row r="13" spans="1:4" s="2" customFormat="1" ht="10.15">
      <c r="A13" s="77" t="s">
        <v>470</v>
      </c>
      <c r="B13" s="77">
        <v>7</v>
      </c>
      <c r="C13" s="77">
        <f t="shared" si="0"/>
        <v>556</v>
      </c>
    </row>
    <row r="14" spans="1:4" s="2" customFormat="1" ht="10.15">
      <c r="A14" s="77" t="s">
        <v>471</v>
      </c>
      <c r="B14" s="77">
        <v>6</v>
      </c>
      <c r="C14" s="77">
        <f t="shared" si="0"/>
        <v>562</v>
      </c>
    </row>
    <row r="15" spans="1:4" s="2" customFormat="1" ht="10.15">
      <c r="A15" s="77" t="s">
        <v>472</v>
      </c>
      <c r="B15" s="77">
        <v>6</v>
      </c>
      <c r="C15" s="77">
        <f t="shared" si="0"/>
        <v>568</v>
      </c>
    </row>
    <row r="16" spans="1:4" s="2" customFormat="1" ht="10.15">
      <c r="A16" s="77" t="s">
        <v>473</v>
      </c>
      <c r="B16" s="77">
        <v>5</v>
      </c>
      <c r="C16" s="77">
        <f t="shared" si="0"/>
        <v>573</v>
      </c>
    </row>
    <row r="17" spans="1:3" s="2" customFormat="1" ht="10.15">
      <c r="A17" s="77" t="s">
        <v>474</v>
      </c>
      <c r="B17" s="77">
        <v>5</v>
      </c>
      <c r="C17" s="77">
        <f t="shared" si="0"/>
        <v>578</v>
      </c>
    </row>
    <row r="18" spans="1:3" s="2" customFormat="1" ht="10.15">
      <c r="A18" s="77" t="s">
        <v>475</v>
      </c>
      <c r="B18" s="77">
        <v>4</v>
      </c>
      <c r="C18" s="77">
        <f t="shared" si="0"/>
        <v>582</v>
      </c>
    </row>
    <row r="19" spans="1:3" s="2" customFormat="1" ht="10.15">
      <c r="A19" s="77" t="s">
        <v>476</v>
      </c>
      <c r="B19" s="77">
        <v>4</v>
      </c>
      <c r="C19" s="77">
        <f t="shared" si="0"/>
        <v>586</v>
      </c>
    </row>
    <row r="20" spans="1:3" s="2" customFormat="1" ht="10.15">
      <c r="A20" s="77" t="s">
        <v>477</v>
      </c>
      <c r="B20" s="77">
        <v>4</v>
      </c>
      <c r="C20" s="77">
        <f t="shared" si="0"/>
        <v>590</v>
      </c>
    </row>
    <row r="21" spans="1:3" s="2" customFormat="1" ht="10.15">
      <c r="A21" s="77" t="s">
        <v>478</v>
      </c>
      <c r="B21" s="77">
        <v>4</v>
      </c>
      <c r="C21" s="77">
        <f t="shared" si="0"/>
        <v>594</v>
      </c>
    </row>
    <row r="22" spans="1:3" s="2" customFormat="1" ht="10.15">
      <c r="A22" s="77" t="s">
        <v>479</v>
      </c>
      <c r="B22" s="77">
        <v>3</v>
      </c>
      <c r="C22" s="77">
        <f t="shared" si="0"/>
        <v>597</v>
      </c>
    </row>
    <row r="23" spans="1:3" s="2" customFormat="1" ht="10.15">
      <c r="A23" s="77" t="s">
        <v>480</v>
      </c>
      <c r="B23" s="77">
        <v>3</v>
      </c>
      <c r="C23" s="77">
        <f t="shared" si="0"/>
        <v>600</v>
      </c>
    </row>
    <row r="24" spans="1:3" s="2" customFormat="1" ht="10.15">
      <c r="A24" s="77" t="s">
        <v>481</v>
      </c>
      <c r="B24" s="77">
        <v>3</v>
      </c>
      <c r="C24" s="77">
        <f t="shared" si="0"/>
        <v>603</v>
      </c>
    </row>
    <row r="25" spans="1:3" s="2" customFormat="1" ht="10.15">
      <c r="A25" s="77" t="s">
        <v>482</v>
      </c>
      <c r="B25" s="77">
        <v>3</v>
      </c>
      <c r="C25" s="77">
        <f t="shared" si="0"/>
        <v>606</v>
      </c>
    </row>
    <row r="26" spans="1:3" s="2" customFormat="1" ht="10.15">
      <c r="A26" s="77" t="s">
        <v>483</v>
      </c>
      <c r="B26" s="77">
        <v>2</v>
      </c>
      <c r="C26" s="77">
        <f t="shared" si="0"/>
        <v>608</v>
      </c>
    </row>
    <row r="27" spans="1:3" s="2" customFormat="1" ht="10.15">
      <c r="A27" s="77" t="s">
        <v>484</v>
      </c>
      <c r="B27" s="77">
        <v>2</v>
      </c>
      <c r="C27" s="77">
        <f t="shared" si="0"/>
        <v>610</v>
      </c>
    </row>
    <row r="28" spans="1:3" s="2" customFormat="1" ht="10.15">
      <c r="A28" s="77" t="s">
        <v>485</v>
      </c>
      <c r="B28" s="77">
        <v>2</v>
      </c>
      <c r="C28" s="77">
        <f t="shared" si="0"/>
        <v>612</v>
      </c>
    </row>
    <row r="29" spans="1:3" s="2" customFormat="1" ht="10.15">
      <c r="A29" s="77" t="s">
        <v>486</v>
      </c>
      <c r="B29" s="77">
        <v>2</v>
      </c>
      <c r="C29" s="77">
        <f t="shared" si="0"/>
        <v>614</v>
      </c>
    </row>
    <row r="30" spans="1:3" s="2" customFormat="1" ht="10.15">
      <c r="A30" s="77" t="s">
        <v>487</v>
      </c>
      <c r="B30" s="77">
        <v>2</v>
      </c>
      <c r="C30" s="77">
        <f t="shared" si="0"/>
        <v>616</v>
      </c>
    </row>
    <row r="31" spans="1:3" s="2" customFormat="1" ht="10.15">
      <c r="A31" s="77" t="s">
        <v>488</v>
      </c>
      <c r="B31" s="77">
        <v>1</v>
      </c>
      <c r="C31" s="77">
        <f t="shared" si="0"/>
        <v>617</v>
      </c>
    </row>
    <row r="32" spans="1:3" s="2" customFormat="1" ht="10.15">
      <c r="A32" s="77" t="s">
        <v>489</v>
      </c>
      <c r="B32" s="77">
        <v>1</v>
      </c>
      <c r="C32" s="77">
        <f t="shared" si="0"/>
        <v>618</v>
      </c>
    </row>
    <row r="33" spans="1:4" s="2" customFormat="1" ht="10.15">
      <c r="A33" s="77" t="s">
        <v>490</v>
      </c>
      <c r="B33" s="77">
        <v>1</v>
      </c>
      <c r="C33" s="77">
        <f t="shared" si="0"/>
        <v>619</v>
      </c>
    </row>
    <row r="34" spans="1:4" s="2" customFormat="1" ht="10.15">
      <c r="A34" s="77" t="s">
        <v>491</v>
      </c>
      <c r="B34" s="77">
        <v>1</v>
      </c>
      <c r="C34" s="77">
        <f t="shared" si="0"/>
        <v>620</v>
      </c>
    </row>
    <row r="35" spans="1:4" s="2" customFormat="1" ht="10.15">
      <c r="A35" s="77" t="s">
        <v>492</v>
      </c>
      <c r="B35" s="78">
        <v>1</v>
      </c>
      <c r="C35" s="77">
        <f t="shared" si="0"/>
        <v>621</v>
      </c>
    </row>
    <row r="36" spans="1:4">
      <c r="B36" s="77">
        <f>SUM(B3:B35)</f>
        <v>621</v>
      </c>
      <c r="C36" s="78"/>
      <c r="D36" s="77"/>
    </row>
  </sheetData>
  <sortState xmlns:xlrd2="http://schemas.microsoft.com/office/spreadsheetml/2017/richdata2" ref="A3:B35">
    <sortCondition descending="1" ref="B3:B35"/>
  </sortState>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3DE16-B3CB-4156-9B76-D7BFF05424B1}">
  <dimension ref="A1:C10"/>
  <sheetViews>
    <sheetView workbookViewId="0">
      <selection activeCell="B3" sqref="B3"/>
    </sheetView>
  </sheetViews>
  <sheetFormatPr defaultColWidth="11.42578125" defaultRowHeight="14.45"/>
  <cols>
    <col min="1" max="1" width="19.85546875" bestFit="1" customWidth="1"/>
    <col min="3" max="3" width="19.28515625" bestFit="1" customWidth="1"/>
  </cols>
  <sheetData>
    <row r="1" spans="1:3" s="2" customFormat="1" ht="10.15">
      <c r="A1" s="76" t="s">
        <v>493</v>
      </c>
      <c r="C1" s="2" t="s">
        <v>0</v>
      </c>
    </row>
    <row r="2" spans="1:3" s="2" customFormat="1" ht="10.15">
      <c r="A2" s="77" t="s">
        <v>8</v>
      </c>
      <c r="B2" s="77" t="s">
        <v>458</v>
      </c>
      <c r="C2" s="77" t="s">
        <v>494</v>
      </c>
    </row>
    <row r="3" spans="1:3" s="2" customFormat="1" ht="10.15">
      <c r="A3" s="77" t="s">
        <v>16</v>
      </c>
      <c r="B3" s="77">
        <f>COUNTIF(Datos!$G$3:$G$624,A3)</f>
        <v>195</v>
      </c>
      <c r="C3" s="77">
        <f>B3</f>
        <v>195</v>
      </c>
    </row>
    <row r="4" spans="1:3" s="2" customFormat="1" ht="10.15">
      <c r="A4" s="77" t="s">
        <v>64</v>
      </c>
      <c r="B4" s="77">
        <f>COUNTIF(Datos!$G$3:$G$624,A4)</f>
        <v>107</v>
      </c>
      <c r="C4" s="77">
        <f t="shared" ref="C4:C10" si="0">C3+B4</f>
        <v>302</v>
      </c>
    </row>
    <row r="5" spans="1:3" s="2" customFormat="1" ht="10.15">
      <c r="A5" s="77" t="s">
        <v>62</v>
      </c>
      <c r="B5" s="77">
        <f>COUNTIF(Datos!$G$3:$G$624,A5)</f>
        <v>101</v>
      </c>
      <c r="C5" s="77">
        <f t="shared" si="0"/>
        <v>403</v>
      </c>
    </row>
    <row r="6" spans="1:3" s="2" customFormat="1" ht="10.15">
      <c r="A6" s="77" t="s">
        <v>20</v>
      </c>
      <c r="B6" s="77">
        <f>COUNTIF(Datos!$G$3:$G$624,A6)</f>
        <v>88</v>
      </c>
      <c r="C6" s="77">
        <f t="shared" si="0"/>
        <v>491</v>
      </c>
    </row>
    <row r="7" spans="1:3" s="2" customFormat="1" ht="10.15">
      <c r="A7" s="77" t="s">
        <v>25</v>
      </c>
      <c r="B7" s="77">
        <f>COUNTIF(Datos!$G$3:$G$624,A7)</f>
        <v>65</v>
      </c>
      <c r="C7" s="77">
        <f t="shared" si="0"/>
        <v>556</v>
      </c>
    </row>
    <row r="8" spans="1:3" s="2" customFormat="1" ht="10.15">
      <c r="A8" s="77" t="s">
        <v>113</v>
      </c>
      <c r="B8" s="77">
        <f>COUNTIF(Datos!$G$3:$G$624,A8)</f>
        <v>41</v>
      </c>
      <c r="C8" s="77">
        <f t="shared" si="0"/>
        <v>597</v>
      </c>
    </row>
    <row r="9" spans="1:3" s="2" customFormat="1" ht="10.15">
      <c r="A9" s="77" t="s">
        <v>73</v>
      </c>
      <c r="B9" s="77">
        <f>COUNTIF(Datos!$G$3:$G$624,A9)</f>
        <v>16</v>
      </c>
      <c r="C9" s="77">
        <f t="shared" si="0"/>
        <v>613</v>
      </c>
    </row>
    <row r="10" spans="1:3" s="2" customFormat="1" ht="10.15">
      <c r="A10" s="77" t="s">
        <v>290</v>
      </c>
      <c r="B10" s="77">
        <f>COUNTIF(Datos!$G$3:$G$624,A10)</f>
        <v>8</v>
      </c>
      <c r="C10" s="77">
        <f t="shared" si="0"/>
        <v>621</v>
      </c>
    </row>
  </sheetData>
  <sortState xmlns:xlrd2="http://schemas.microsoft.com/office/spreadsheetml/2017/richdata2" ref="E3:E10">
    <sortCondition descending="1" ref="E3:E10"/>
  </sortState>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2CA43-009A-41C5-B7F8-971226544F97}">
  <dimension ref="A1:F39"/>
  <sheetViews>
    <sheetView workbookViewId="0">
      <selection activeCell="A10" sqref="A10"/>
    </sheetView>
  </sheetViews>
  <sheetFormatPr defaultColWidth="11.42578125" defaultRowHeight="15" customHeight="1"/>
  <cols>
    <col min="1" max="1" width="54.28515625" bestFit="1" customWidth="1"/>
    <col min="3" max="3" width="10.5703125" bestFit="1" customWidth="1"/>
    <col min="4" max="4" width="26.5703125" bestFit="1" customWidth="1"/>
    <col min="6" max="6" width="19.28515625" bestFit="1" customWidth="1"/>
  </cols>
  <sheetData>
    <row r="1" spans="1:6" s="2" customFormat="1" ht="10.15">
      <c r="A1" s="81" t="s">
        <v>495</v>
      </c>
      <c r="B1" s="2" t="s">
        <v>0</v>
      </c>
    </row>
    <row r="2" spans="1:6" s="2" customFormat="1" ht="10.15">
      <c r="A2" s="82" t="s">
        <v>4</v>
      </c>
      <c r="B2" s="85" t="s">
        <v>5</v>
      </c>
      <c r="C2" s="86" t="s">
        <v>458</v>
      </c>
      <c r="D2" s="83" t="s">
        <v>496</v>
      </c>
      <c r="E2" s="77" t="s">
        <v>497</v>
      </c>
      <c r="F2" s="77" t="s">
        <v>494</v>
      </c>
    </row>
    <row r="3" spans="1:6" s="2" customFormat="1" ht="10.15">
      <c r="A3" s="77" t="s">
        <v>14</v>
      </c>
      <c r="B3" s="77" t="s">
        <v>15</v>
      </c>
      <c r="C3" s="77">
        <f>COUNTIF(Datos!$D$3:$D$624,Observaciones!B3)</f>
        <v>286</v>
      </c>
      <c r="D3" s="83" t="s">
        <v>367</v>
      </c>
      <c r="E3" s="77">
        <f>C3</f>
        <v>286</v>
      </c>
      <c r="F3" s="77">
        <f>E3</f>
        <v>286</v>
      </c>
    </row>
    <row r="4" spans="1:6" s="2" customFormat="1" ht="10.15">
      <c r="A4" s="87" t="s">
        <v>23</v>
      </c>
      <c r="B4" s="77" t="s">
        <v>24</v>
      </c>
      <c r="C4" s="77">
        <f>COUNTIF(Datos!$D$3:$D$624,Observaciones!B4)</f>
        <v>83</v>
      </c>
      <c r="D4" s="83" t="s">
        <v>498</v>
      </c>
      <c r="E4" s="77">
        <v>171</v>
      </c>
      <c r="F4" s="77">
        <f>F3+E4</f>
        <v>457</v>
      </c>
    </row>
    <row r="5" spans="1:6" s="2" customFormat="1" ht="10.15">
      <c r="A5" s="87" t="s">
        <v>30</v>
      </c>
      <c r="B5" s="77" t="s">
        <v>31</v>
      </c>
      <c r="C5" s="77">
        <f>COUNTIF(Datos!$D$3:$D$624,Observaciones!B5)</f>
        <v>172</v>
      </c>
      <c r="D5" s="83" t="s">
        <v>499</v>
      </c>
      <c r="E5" s="77">
        <v>83</v>
      </c>
      <c r="F5" s="77">
        <f t="shared" ref="F5:F6" si="0">F4+E5</f>
        <v>540</v>
      </c>
    </row>
    <row r="6" spans="1:6" s="2" customFormat="1" ht="10.15">
      <c r="A6" s="87" t="s">
        <v>41</v>
      </c>
      <c r="B6" s="77" t="s">
        <v>42</v>
      </c>
      <c r="C6" s="77">
        <f>COUNTIF(Datos!$D$3:$D$624,Observaciones!B6)</f>
        <v>8</v>
      </c>
      <c r="D6" s="84" t="s">
        <v>290</v>
      </c>
      <c r="E6" s="79">
        <f>SUM(C6:C38)</f>
        <v>81</v>
      </c>
      <c r="F6" s="77">
        <f t="shared" si="0"/>
        <v>621</v>
      </c>
    </row>
    <row r="7" spans="1:6" s="2" customFormat="1" ht="10.15">
      <c r="A7" s="87" t="s">
        <v>54</v>
      </c>
      <c r="B7" s="77" t="s">
        <v>55</v>
      </c>
      <c r="C7" s="77">
        <f>COUNTIF(Datos!$D$3:$D$624,Observaciones!B7)</f>
        <v>3</v>
      </c>
      <c r="D7" s="80"/>
      <c r="E7" s="80"/>
    </row>
    <row r="8" spans="1:6" s="2" customFormat="1" ht="10.15">
      <c r="A8" s="87" t="s">
        <v>57</v>
      </c>
      <c r="B8" s="77" t="s">
        <v>58</v>
      </c>
      <c r="C8" s="77">
        <f>COUNTIF(Datos!$D$3:$D$624,Observaciones!B8)</f>
        <v>7</v>
      </c>
      <c r="D8" s="80"/>
      <c r="E8" s="80"/>
    </row>
    <row r="9" spans="1:6" s="2" customFormat="1" ht="10.15">
      <c r="A9" s="77" t="s">
        <v>71</v>
      </c>
      <c r="B9" s="77" t="s">
        <v>72</v>
      </c>
      <c r="C9" s="77">
        <f>COUNTIF(Datos!$D$3:$D$624,Observaciones!B9)</f>
        <v>1</v>
      </c>
      <c r="D9" s="80"/>
      <c r="E9" s="80"/>
    </row>
    <row r="10" spans="1:6" s="2" customFormat="1" ht="10.15">
      <c r="A10" s="87" t="s">
        <v>79</v>
      </c>
      <c r="B10" s="77" t="s">
        <v>80</v>
      </c>
      <c r="C10" s="77">
        <f>COUNTIF(Datos!$D$3:$D$624,Observaciones!B10)</f>
        <v>1</v>
      </c>
      <c r="D10" s="80"/>
      <c r="E10" s="80"/>
    </row>
    <row r="11" spans="1:6" s="2" customFormat="1" ht="10.15">
      <c r="A11" s="87" t="s">
        <v>87</v>
      </c>
      <c r="B11" s="77" t="s">
        <v>88</v>
      </c>
      <c r="C11" s="77">
        <f>COUNTIF(Datos!$D$3:$D$624,Observaciones!B11)</f>
        <v>3</v>
      </c>
      <c r="D11" s="80"/>
      <c r="E11" s="80"/>
    </row>
    <row r="12" spans="1:6" s="2" customFormat="1" ht="10.15">
      <c r="A12" s="87" t="s">
        <v>99</v>
      </c>
      <c r="B12" s="77" t="s">
        <v>100</v>
      </c>
      <c r="C12" s="77">
        <f>COUNTIF(Datos!$D$3:$D$624,Observaciones!B12)</f>
        <v>3</v>
      </c>
      <c r="D12" s="80"/>
      <c r="E12" s="80"/>
    </row>
    <row r="13" spans="1:6" s="2" customFormat="1" ht="10.15">
      <c r="A13" s="87" t="s">
        <v>124</v>
      </c>
      <c r="B13" s="77" t="s">
        <v>125</v>
      </c>
      <c r="C13" s="77">
        <f>COUNTIF(Datos!$D$3:$D$624,Observaciones!B13)</f>
        <v>1</v>
      </c>
      <c r="D13" s="80"/>
      <c r="E13" s="80"/>
    </row>
    <row r="14" spans="1:6" s="2" customFormat="1" ht="10.15">
      <c r="A14" s="87" t="s">
        <v>137</v>
      </c>
      <c r="B14" s="77" t="s">
        <v>138</v>
      </c>
      <c r="C14" s="77">
        <f>COUNTIF(Datos!$D$3:$D$624,Observaciones!B14)</f>
        <v>5</v>
      </c>
      <c r="D14" s="80"/>
      <c r="E14" s="80"/>
    </row>
    <row r="15" spans="1:6" s="2" customFormat="1" ht="10.15">
      <c r="A15" s="87" t="s">
        <v>144</v>
      </c>
      <c r="B15" s="77" t="s">
        <v>145</v>
      </c>
      <c r="C15" s="77">
        <f>COUNTIF(Datos!$D$3:$D$624,Observaciones!B15)</f>
        <v>4</v>
      </c>
      <c r="D15" s="80"/>
      <c r="E15" s="80"/>
    </row>
    <row r="16" spans="1:6" s="2" customFormat="1" ht="10.15">
      <c r="A16" s="87" t="s">
        <v>153</v>
      </c>
      <c r="B16" s="77" t="s">
        <v>154</v>
      </c>
      <c r="C16" s="77">
        <f>COUNTIF(Datos!$D$3:$D$624,Observaciones!B16)</f>
        <v>1</v>
      </c>
      <c r="D16" s="80"/>
      <c r="E16" s="80"/>
    </row>
    <row r="17" spans="1:5" s="2" customFormat="1" ht="10.15">
      <c r="A17" s="87" t="s">
        <v>174</v>
      </c>
      <c r="B17" s="77" t="s">
        <v>175</v>
      </c>
      <c r="C17" s="77">
        <f>COUNTIF(Datos!$D$3:$D$624,Observaciones!B17)</f>
        <v>5</v>
      </c>
      <c r="D17" s="80"/>
      <c r="E17" s="80"/>
    </row>
    <row r="18" spans="1:5" s="2" customFormat="1" ht="10.15">
      <c r="A18" s="87" t="s">
        <v>181</v>
      </c>
      <c r="B18" s="77" t="s">
        <v>182</v>
      </c>
      <c r="C18" s="77">
        <f>COUNTIF(Datos!$D$3:$D$624,Observaciones!B18)</f>
        <v>1</v>
      </c>
      <c r="D18" s="80"/>
      <c r="E18" s="80"/>
    </row>
    <row r="19" spans="1:5" s="2" customFormat="1" ht="10.15">
      <c r="A19" s="87" t="s">
        <v>187</v>
      </c>
      <c r="B19" s="77" t="s">
        <v>188</v>
      </c>
      <c r="C19" s="77">
        <f>COUNTIF(Datos!$D$3:$D$624,Observaciones!B19)</f>
        <v>1</v>
      </c>
      <c r="D19" s="80"/>
      <c r="E19" s="80"/>
    </row>
    <row r="20" spans="1:5" s="2" customFormat="1" ht="10.15">
      <c r="A20" s="87" t="s">
        <v>196</v>
      </c>
      <c r="B20" s="77" t="s">
        <v>191</v>
      </c>
      <c r="C20" s="77">
        <f>COUNTIF(Datos!$D$3:$D$624,Observaciones!B20)</f>
        <v>3</v>
      </c>
      <c r="D20" s="80"/>
      <c r="E20" s="80"/>
    </row>
    <row r="21" spans="1:5" s="2" customFormat="1" ht="10.15">
      <c r="A21" s="87" t="s">
        <v>302</v>
      </c>
      <c r="B21" s="77" t="s">
        <v>303</v>
      </c>
      <c r="C21" s="77">
        <f>COUNTIF(Datos!$D$3:$D$624,Observaciones!B21)</f>
        <v>3</v>
      </c>
      <c r="D21" s="80"/>
      <c r="E21" s="80"/>
    </row>
    <row r="22" spans="1:5" s="2" customFormat="1" ht="10.15">
      <c r="A22" s="87" t="s">
        <v>317</v>
      </c>
      <c r="B22" s="77" t="s">
        <v>236</v>
      </c>
      <c r="C22" s="77">
        <f>COUNTIF(Datos!$D$3:$D$624,Observaciones!B22)</f>
        <v>2</v>
      </c>
      <c r="D22" s="80"/>
      <c r="E22" s="80"/>
    </row>
    <row r="23" spans="1:5" s="2" customFormat="1" ht="10.15">
      <c r="A23" s="87" t="s">
        <v>207</v>
      </c>
      <c r="B23" s="77" t="s">
        <v>208</v>
      </c>
      <c r="C23" s="77">
        <f>COUNTIF(Datos!$D$3:$D$624,Observaciones!B23)</f>
        <v>1</v>
      </c>
      <c r="D23" s="80"/>
      <c r="E23" s="80"/>
    </row>
    <row r="24" spans="1:5" s="2" customFormat="1" ht="10.15">
      <c r="A24" s="77" t="s">
        <v>210</v>
      </c>
      <c r="B24" s="77" t="s">
        <v>211</v>
      </c>
      <c r="C24" s="77">
        <f>COUNTIF(Datos!$D$3:$D$624,Observaciones!B24)</f>
        <v>1</v>
      </c>
      <c r="D24" s="80"/>
      <c r="E24" s="80"/>
    </row>
    <row r="25" spans="1:5" s="2" customFormat="1" ht="10.15">
      <c r="A25" s="87" t="s">
        <v>216</v>
      </c>
      <c r="B25" s="77" t="s">
        <v>217</v>
      </c>
      <c r="C25" s="77">
        <f>COUNTIF(Datos!$D$3:$D$624,Observaciones!B25)</f>
        <v>1</v>
      </c>
      <c r="D25" s="80"/>
      <c r="E25" s="80"/>
    </row>
    <row r="26" spans="1:5" s="2" customFormat="1" ht="10.15">
      <c r="A26" s="87" t="s">
        <v>259</v>
      </c>
      <c r="B26" s="77" t="s">
        <v>260</v>
      </c>
      <c r="C26" s="77">
        <f>COUNTIF(Datos!$D$3:$D$624,Observaciones!B26)</f>
        <v>1</v>
      </c>
      <c r="D26" s="80"/>
      <c r="E26" s="80"/>
    </row>
    <row r="27" spans="1:5" s="2" customFormat="1" ht="10.15">
      <c r="A27" s="87" t="s">
        <v>295</v>
      </c>
      <c r="B27" s="77" t="s">
        <v>296</v>
      </c>
      <c r="C27" s="77">
        <f>COUNTIF(Datos!$D$3:$D$624,Observaciones!B27)</f>
        <v>1</v>
      </c>
      <c r="D27" s="80"/>
      <c r="E27" s="80"/>
    </row>
    <row r="28" spans="1:5" s="2" customFormat="1" ht="10.15">
      <c r="A28" s="87" t="s">
        <v>281</v>
      </c>
      <c r="B28" s="77" t="s">
        <v>282</v>
      </c>
      <c r="C28" s="77">
        <f>COUNTIF(Datos!$D$3:$D$624,Observaciones!B28)</f>
        <v>1</v>
      </c>
      <c r="D28" s="80"/>
      <c r="E28" s="80"/>
    </row>
    <row r="29" spans="1:5" s="2" customFormat="1" ht="10.15">
      <c r="A29" s="87" t="s">
        <v>288</v>
      </c>
      <c r="B29" s="77" t="s">
        <v>289</v>
      </c>
      <c r="C29" s="77">
        <f>COUNTIF(Datos!$D$3:$D$624,Observaciones!B29)</f>
        <v>1</v>
      </c>
      <c r="D29" s="80"/>
      <c r="E29" s="80"/>
    </row>
    <row r="30" spans="1:5" s="2" customFormat="1" ht="10.15">
      <c r="A30" s="87" t="s">
        <v>500</v>
      </c>
      <c r="B30" s="77" t="s">
        <v>501</v>
      </c>
      <c r="C30" s="77">
        <f>COUNTIF(Datos!$D$3:$D$624,Observaciones!B30)</f>
        <v>0</v>
      </c>
      <c r="D30" s="80"/>
      <c r="E30" s="80"/>
    </row>
    <row r="31" spans="1:5" s="2" customFormat="1" ht="10.15">
      <c r="A31" s="87" t="s">
        <v>502</v>
      </c>
      <c r="B31" s="77" t="s">
        <v>299</v>
      </c>
      <c r="C31" s="77">
        <f>COUNTIF(Datos!$D$3:$D$624,Observaciones!B31)</f>
        <v>2</v>
      </c>
      <c r="D31" s="80"/>
      <c r="E31" s="80"/>
    </row>
    <row r="32" spans="1:5" s="2" customFormat="1" ht="10.15">
      <c r="A32" s="87" t="s">
        <v>288</v>
      </c>
      <c r="B32" s="77" t="s">
        <v>334</v>
      </c>
      <c r="C32" s="77">
        <f>COUNTIF(Datos!$D$3:$D$624,Observaciones!B32)</f>
        <v>7</v>
      </c>
      <c r="D32" s="80"/>
      <c r="E32" s="80"/>
    </row>
    <row r="33" spans="1:5" s="2" customFormat="1" ht="10.15">
      <c r="A33" s="77" t="s">
        <v>344</v>
      </c>
      <c r="B33" s="77" t="s">
        <v>345</v>
      </c>
      <c r="C33" s="77">
        <f>COUNTIF(Datos!$D$3:$D$624,Observaciones!B33)</f>
        <v>7</v>
      </c>
      <c r="D33" s="80"/>
      <c r="E33" s="80"/>
    </row>
    <row r="34" spans="1:5" s="2" customFormat="1" ht="10.15">
      <c r="A34" s="87" t="s">
        <v>377</v>
      </c>
      <c r="B34" s="77" t="s">
        <v>378</v>
      </c>
      <c r="C34" s="77">
        <f>COUNTIF(Datos!$D$3:$D$624,Observaciones!B34)</f>
        <v>1</v>
      </c>
      <c r="D34" s="80"/>
      <c r="E34" s="80"/>
    </row>
    <row r="35" spans="1:5" s="2" customFormat="1" ht="10.15">
      <c r="A35" s="87" t="s">
        <v>390</v>
      </c>
      <c r="B35" s="77" t="s">
        <v>391</v>
      </c>
      <c r="C35" s="77">
        <f>COUNTIF(Datos!$D$3:$D$624,Observaciones!B35)</f>
        <v>1</v>
      </c>
      <c r="D35" s="80"/>
      <c r="E35" s="80"/>
    </row>
    <row r="36" spans="1:5" s="2" customFormat="1" ht="10.15">
      <c r="A36" s="87" t="s">
        <v>409</v>
      </c>
      <c r="B36" s="77" t="s">
        <v>410</v>
      </c>
      <c r="C36" s="77">
        <f>COUNTIF(Datos!$D$3:$D$624,Observaciones!B36)</f>
        <v>1</v>
      </c>
      <c r="D36" s="80"/>
      <c r="E36" s="80"/>
    </row>
    <row r="37" spans="1:5" s="2" customFormat="1" ht="10.15">
      <c r="A37" s="87" t="s">
        <v>418</v>
      </c>
      <c r="B37" s="77" t="s">
        <v>419</v>
      </c>
      <c r="C37" s="77">
        <f>COUNTIF(Datos!$D$3:$D$624,Observaciones!B37)</f>
        <v>1</v>
      </c>
      <c r="D37" s="80"/>
      <c r="E37" s="80"/>
    </row>
    <row r="38" spans="1:5" s="2" customFormat="1" ht="10.15">
      <c r="A38" s="87" t="s">
        <v>409</v>
      </c>
      <c r="B38" s="77" t="s">
        <v>424</v>
      </c>
      <c r="C38" s="77">
        <f>COUNTIF(Datos!$D$3:$D$624,Observaciones!B38)</f>
        <v>2</v>
      </c>
      <c r="D38" s="80"/>
      <c r="E38" s="80"/>
    </row>
    <row r="39" spans="1:5" s="2" customFormat="1" ht="10.15"/>
  </sheetData>
  <sortState xmlns:xlrd2="http://schemas.microsoft.com/office/spreadsheetml/2017/richdata2" ref="D3:E6">
    <sortCondition descending="1" ref="E3:E6"/>
  </sortState>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43B0C-584B-4F43-B5AF-50903653E394}">
  <dimension ref="A1:J65"/>
  <sheetViews>
    <sheetView workbookViewId="0">
      <selection activeCell="A6" sqref="A6"/>
    </sheetView>
  </sheetViews>
  <sheetFormatPr defaultColWidth="11.42578125" defaultRowHeight="14.45"/>
  <cols>
    <col min="5" max="5" width="50.42578125" bestFit="1" customWidth="1"/>
    <col min="9" max="9" width="53.85546875" bestFit="1" customWidth="1"/>
    <col min="10" max="10" width="50.28515625" bestFit="1" customWidth="1"/>
    <col min="11" max="11" width="17" bestFit="1" customWidth="1"/>
  </cols>
  <sheetData>
    <row r="1" spans="1:10" s="2" customFormat="1" ht="10.15">
      <c r="A1" s="112" t="s">
        <v>503</v>
      </c>
      <c r="B1" s="112"/>
      <c r="C1" s="112"/>
      <c r="D1" s="2" t="s">
        <v>0</v>
      </c>
    </row>
    <row r="2" spans="1:10" s="2" customFormat="1" ht="10.15">
      <c r="B2" s="89" t="s">
        <v>2</v>
      </c>
      <c r="C2" s="89" t="s">
        <v>3</v>
      </c>
      <c r="D2" s="89" t="s">
        <v>4</v>
      </c>
      <c r="E2" s="89" t="s">
        <v>5</v>
      </c>
      <c r="F2" s="89" t="s">
        <v>6</v>
      </c>
      <c r="G2" s="90" t="s">
        <v>504</v>
      </c>
      <c r="H2" s="89" t="s">
        <v>9</v>
      </c>
      <c r="I2" s="89" t="s">
        <v>10</v>
      </c>
      <c r="J2" s="89" t="s">
        <v>11</v>
      </c>
    </row>
    <row r="3" spans="1:10" s="2" customFormat="1" ht="14.45" customHeight="1">
      <c r="A3" s="2">
        <f>COUNT(B3:B9)</f>
        <v>7</v>
      </c>
      <c r="B3" s="18">
        <v>3</v>
      </c>
      <c r="C3" s="18" t="s">
        <v>13</v>
      </c>
      <c r="D3" s="18" t="s">
        <v>14</v>
      </c>
      <c r="E3" s="18" t="s">
        <v>15</v>
      </c>
      <c r="F3" s="18" t="e" vm="14">
        <v>#VALUE!</v>
      </c>
      <c r="G3" s="18">
        <v>363</v>
      </c>
      <c r="H3" s="18" t="s">
        <v>243</v>
      </c>
      <c r="I3" s="18" t="s">
        <v>505</v>
      </c>
      <c r="J3" s="19">
        <v>13900000</v>
      </c>
    </row>
    <row r="4" spans="1:10" s="2" customFormat="1" ht="14.45" customHeight="1">
      <c r="B4" s="18">
        <v>12</v>
      </c>
      <c r="C4" s="18" t="s">
        <v>13</v>
      </c>
      <c r="D4" s="18" t="s">
        <v>30</v>
      </c>
      <c r="E4" s="18" t="s">
        <v>31</v>
      </c>
      <c r="F4" s="18" t="e" vm="10">
        <v>#VALUE!</v>
      </c>
      <c r="G4" s="18">
        <v>383</v>
      </c>
      <c r="H4" s="18" t="s">
        <v>34</v>
      </c>
      <c r="I4" s="18" t="s">
        <v>33</v>
      </c>
      <c r="J4" s="19">
        <v>16820000</v>
      </c>
    </row>
    <row r="5" spans="1:10" s="2" customFormat="1" ht="14.45" customHeight="1">
      <c r="B5" s="18">
        <v>15</v>
      </c>
      <c r="C5" s="18" t="s">
        <v>13</v>
      </c>
      <c r="D5" s="18" t="s">
        <v>30</v>
      </c>
      <c r="E5" s="18" t="s">
        <v>31</v>
      </c>
      <c r="F5" s="18" t="e" vm="10">
        <v>#VALUE!</v>
      </c>
      <c r="G5" s="18">
        <v>373</v>
      </c>
      <c r="H5" s="18" t="s">
        <v>34</v>
      </c>
      <c r="I5" s="18" t="s">
        <v>33</v>
      </c>
      <c r="J5" s="19">
        <v>696000</v>
      </c>
    </row>
    <row r="6" spans="1:10" s="2" customFormat="1" ht="14.45" customHeight="1">
      <c r="B6" s="18">
        <v>20</v>
      </c>
      <c r="C6" s="18" t="s">
        <v>13</v>
      </c>
      <c r="D6" s="18" t="s">
        <v>14</v>
      </c>
      <c r="E6" s="18" t="s">
        <v>15</v>
      </c>
      <c r="F6" s="18" t="e" vm="4">
        <v>#VALUE!</v>
      </c>
      <c r="G6" s="18">
        <v>377</v>
      </c>
      <c r="H6" s="18" t="s">
        <v>506</v>
      </c>
      <c r="I6" s="18" t="s">
        <v>37</v>
      </c>
      <c r="J6" s="19">
        <v>9200000</v>
      </c>
    </row>
    <row r="7" spans="1:10" s="2" customFormat="1" ht="14.45" customHeight="1">
      <c r="B7" s="18">
        <v>22</v>
      </c>
      <c r="C7" s="18" t="s">
        <v>13</v>
      </c>
      <c r="D7" s="18" t="s">
        <v>14</v>
      </c>
      <c r="E7" s="18" t="s">
        <v>15</v>
      </c>
      <c r="F7" s="18" t="e" vm="4">
        <v>#VALUE!</v>
      </c>
      <c r="G7" s="18">
        <v>373</v>
      </c>
      <c r="H7" s="18" t="s">
        <v>507</v>
      </c>
      <c r="I7" s="18" t="s">
        <v>242</v>
      </c>
      <c r="J7" s="19">
        <v>4054200</v>
      </c>
    </row>
    <row r="8" spans="1:10" s="2" customFormat="1" ht="10.15">
      <c r="B8" s="18">
        <v>26</v>
      </c>
      <c r="C8" s="18" t="s">
        <v>13</v>
      </c>
      <c r="D8" s="18" t="s">
        <v>14</v>
      </c>
      <c r="E8" s="18" t="s">
        <v>15</v>
      </c>
      <c r="F8" s="18" t="e" vm="4">
        <v>#VALUE!</v>
      </c>
      <c r="G8" s="18">
        <v>372</v>
      </c>
      <c r="H8" s="18" t="s">
        <v>508</v>
      </c>
      <c r="I8" s="18" t="s">
        <v>276</v>
      </c>
      <c r="J8" s="19">
        <v>720000</v>
      </c>
    </row>
    <row r="9" spans="1:10" s="2" customFormat="1" ht="10.15">
      <c r="B9" s="18">
        <v>37</v>
      </c>
      <c r="C9" s="18" t="s">
        <v>13</v>
      </c>
      <c r="D9" s="18" t="s">
        <v>14</v>
      </c>
      <c r="E9" s="18" t="s">
        <v>15</v>
      </c>
      <c r="F9" s="18" t="e" vm="5">
        <v>#VALUE!</v>
      </c>
      <c r="G9" s="18">
        <v>7281</v>
      </c>
      <c r="H9" s="18" t="s">
        <v>232</v>
      </c>
      <c r="I9" s="18" t="s">
        <v>270</v>
      </c>
      <c r="J9" s="19">
        <v>960000</v>
      </c>
    </row>
    <row r="10" spans="1:10" s="2" customFormat="1" ht="10.15">
      <c r="A10" s="2">
        <v>1</v>
      </c>
      <c r="B10" s="23">
        <v>64</v>
      </c>
      <c r="C10" s="23" t="s">
        <v>13</v>
      </c>
      <c r="D10" s="23" t="s">
        <v>14</v>
      </c>
      <c r="E10" s="23" t="s">
        <v>15</v>
      </c>
      <c r="F10" s="23" t="e" vm="4">
        <v>#VALUE!</v>
      </c>
      <c r="G10" s="23">
        <v>397</v>
      </c>
      <c r="H10" s="23" t="s">
        <v>509</v>
      </c>
      <c r="I10" s="23" t="s">
        <v>242</v>
      </c>
      <c r="J10" s="3">
        <v>11946000</v>
      </c>
    </row>
    <row r="11" spans="1:10" s="2" customFormat="1" ht="14.45" customHeight="1">
      <c r="A11" s="2">
        <v>3</v>
      </c>
      <c r="B11" s="27">
        <v>155</v>
      </c>
      <c r="C11" s="27" t="s">
        <v>13</v>
      </c>
      <c r="D11" s="27" t="s">
        <v>41</v>
      </c>
      <c r="E11" s="27" t="s">
        <v>42</v>
      </c>
      <c r="F11" s="27" t="e" vm="11">
        <v>#VALUE!</v>
      </c>
      <c r="G11" s="27">
        <v>159</v>
      </c>
      <c r="H11" s="27" t="s">
        <v>50</v>
      </c>
      <c r="I11" s="27" t="s">
        <v>51</v>
      </c>
      <c r="J11" s="6">
        <v>21238560</v>
      </c>
    </row>
    <row r="12" spans="1:10" s="2" customFormat="1" ht="14.45" customHeight="1">
      <c r="B12" s="27">
        <v>173</v>
      </c>
      <c r="C12" s="27" t="s">
        <v>13</v>
      </c>
      <c r="D12" s="27" t="s">
        <v>30</v>
      </c>
      <c r="E12" s="27" t="s">
        <v>31</v>
      </c>
      <c r="F12" s="27" t="e" vm="11">
        <v>#VALUE!</v>
      </c>
      <c r="G12" s="27">
        <v>177</v>
      </c>
      <c r="H12" s="27" t="s">
        <v>43</v>
      </c>
      <c r="I12" s="27" t="s">
        <v>67</v>
      </c>
      <c r="J12" s="6">
        <v>302400</v>
      </c>
    </row>
    <row r="13" spans="1:10" s="2" customFormat="1" ht="14.45" customHeight="1">
      <c r="B13" s="27">
        <v>176</v>
      </c>
      <c r="C13" s="27" t="s">
        <v>13</v>
      </c>
      <c r="D13" s="27" t="s">
        <v>30</v>
      </c>
      <c r="E13" s="27" t="s">
        <v>31</v>
      </c>
      <c r="F13" s="27" t="e" vm="11">
        <v>#VALUE!</v>
      </c>
      <c r="G13" s="27">
        <v>177</v>
      </c>
      <c r="H13" s="27" t="s">
        <v>50</v>
      </c>
      <c r="I13" s="27" t="s">
        <v>51</v>
      </c>
      <c r="J13" s="6">
        <v>1327410</v>
      </c>
    </row>
    <row r="14" spans="1:10" s="2" customFormat="1" ht="14.45" customHeight="1">
      <c r="A14" s="2">
        <v>4</v>
      </c>
      <c r="B14" s="32">
        <v>198</v>
      </c>
      <c r="C14" s="32" t="s">
        <v>13</v>
      </c>
      <c r="D14" s="32" t="s">
        <v>30</v>
      </c>
      <c r="E14" s="32" t="s">
        <v>31</v>
      </c>
      <c r="F14" s="32" t="e" vm="11">
        <v>#VALUE!</v>
      </c>
      <c r="G14" s="32">
        <v>198</v>
      </c>
      <c r="H14" s="32" t="s">
        <v>328</v>
      </c>
      <c r="I14" s="32" t="s">
        <v>67</v>
      </c>
      <c r="J14" s="7">
        <v>2256012</v>
      </c>
    </row>
    <row r="15" spans="1:10" s="2" customFormat="1" ht="14.45" customHeight="1">
      <c r="B15" s="32">
        <v>213</v>
      </c>
      <c r="C15" s="32" t="s">
        <v>13</v>
      </c>
      <c r="D15" s="32" t="s">
        <v>30</v>
      </c>
      <c r="E15" s="32" t="s">
        <v>31</v>
      </c>
      <c r="F15" s="32" t="e" vm="4">
        <v>#VALUE!</v>
      </c>
      <c r="G15" s="32">
        <v>157</v>
      </c>
      <c r="H15" s="32" t="s">
        <v>227</v>
      </c>
      <c r="I15" s="32" t="s">
        <v>228</v>
      </c>
      <c r="J15" s="7">
        <v>12378870</v>
      </c>
    </row>
    <row r="16" spans="1:10" s="2" customFormat="1" ht="14.45" customHeight="1">
      <c r="B16" s="32">
        <v>214</v>
      </c>
      <c r="C16" s="32" t="s">
        <v>13</v>
      </c>
      <c r="D16" s="32" t="s">
        <v>30</v>
      </c>
      <c r="E16" s="32" t="s">
        <v>31</v>
      </c>
      <c r="F16" s="32" t="e" vm="4">
        <v>#VALUE!</v>
      </c>
      <c r="G16" s="32">
        <v>157</v>
      </c>
      <c r="H16" s="32" t="s">
        <v>104</v>
      </c>
      <c r="I16" s="32" t="s">
        <v>228</v>
      </c>
      <c r="J16" s="7">
        <v>727650</v>
      </c>
    </row>
    <row r="17" spans="1:10" s="2" customFormat="1" ht="14.45" customHeight="1">
      <c r="B17" s="32">
        <v>227</v>
      </c>
      <c r="C17" s="32" t="s">
        <v>13</v>
      </c>
      <c r="D17" s="32" t="s">
        <v>30</v>
      </c>
      <c r="E17" s="32" t="s">
        <v>31</v>
      </c>
      <c r="F17" s="32" t="e" vm="11">
        <v>#VALUE!</v>
      </c>
      <c r="G17" s="32">
        <v>161</v>
      </c>
      <c r="H17" s="32" t="s">
        <v>53</v>
      </c>
      <c r="I17" s="32" t="s">
        <v>51</v>
      </c>
      <c r="J17" s="7">
        <v>3375216</v>
      </c>
    </row>
    <row r="18" spans="1:10" s="2" customFormat="1" ht="14.45" customHeight="1">
      <c r="A18" s="2">
        <v>5</v>
      </c>
      <c r="B18" s="36">
        <v>240</v>
      </c>
      <c r="C18" s="36" t="s">
        <v>13</v>
      </c>
      <c r="D18" s="36" t="s">
        <v>14</v>
      </c>
      <c r="E18" s="36" t="s">
        <v>15</v>
      </c>
      <c r="F18" s="36" t="e" vm="4">
        <v>#VALUE!</v>
      </c>
      <c r="G18" s="36">
        <v>159</v>
      </c>
      <c r="H18" s="36" t="s">
        <v>132</v>
      </c>
      <c r="I18" s="37" t="s">
        <v>510</v>
      </c>
      <c r="J18" s="9">
        <v>11325600</v>
      </c>
    </row>
    <row r="19" spans="1:10" s="2" customFormat="1" ht="14.45" customHeight="1">
      <c r="B19" s="36">
        <v>255</v>
      </c>
      <c r="C19" s="36" t="s">
        <v>13</v>
      </c>
      <c r="D19" s="36" t="s">
        <v>30</v>
      </c>
      <c r="E19" s="36" t="s">
        <v>31</v>
      </c>
      <c r="F19" s="36" t="e" vm="11">
        <v>#VALUE!</v>
      </c>
      <c r="G19" s="36">
        <v>187</v>
      </c>
      <c r="H19" s="36" t="s">
        <v>53</v>
      </c>
      <c r="I19" s="36" t="s">
        <v>51</v>
      </c>
      <c r="J19" s="9">
        <v>8859942</v>
      </c>
    </row>
    <row r="20" spans="1:10" s="2" customFormat="1" ht="14.45" customHeight="1">
      <c r="B20" s="36">
        <v>256</v>
      </c>
      <c r="C20" s="36" t="s">
        <v>13</v>
      </c>
      <c r="D20" s="36" t="s">
        <v>30</v>
      </c>
      <c r="E20" s="36" t="s">
        <v>31</v>
      </c>
      <c r="F20" s="36" t="e" vm="11">
        <v>#VALUE!</v>
      </c>
      <c r="G20" s="36">
        <v>171</v>
      </c>
      <c r="H20" s="36" t="s">
        <v>56</v>
      </c>
      <c r="I20" s="37" t="s">
        <v>51</v>
      </c>
      <c r="J20" s="9">
        <v>9411600</v>
      </c>
    </row>
    <row r="21" spans="1:10" s="2" customFormat="1" ht="14.45" customHeight="1">
      <c r="B21" s="36">
        <v>279</v>
      </c>
      <c r="C21" s="36" t="s">
        <v>13</v>
      </c>
      <c r="D21" s="36" t="s">
        <v>30</v>
      </c>
      <c r="E21" s="36" t="s">
        <v>31</v>
      </c>
      <c r="F21" s="37" t="e" vm="37">
        <v>#VALUE!</v>
      </c>
      <c r="G21" s="36">
        <v>516</v>
      </c>
      <c r="H21" s="36" t="s">
        <v>399</v>
      </c>
      <c r="I21" s="37" t="s">
        <v>511</v>
      </c>
      <c r="J21" s="9">
        <v>6346800</v>
      </c>
    </row>
    <row r="22" spans="1:10" s="2" customFormat="1" ht="14.45" customHeight="1">
      <c r="B22" s="36">
        <v>284</v>
      </c>
      <c r="C22" s="36" t="s">
        <v>13</v>
      </c>
      <c r="D22" s="36" t="s">
        <v>30</v>
      </c>
      <c r="E22" s="36" t="s">
        <v>31</v>
      </c>
      <c r="F22" s="36" t="e" vm="11">
        <v>#VALUE!</v>
      </c>
      <c r="G22" s="36">
        <v>179</v>
      </c>
      <c r="H22" s="36" t="s">
        <v>52</v>
      </c>
      <c r="I22" s="36" t="s">
        <v>51</v>
      </c>
      <c r="J22" s="9">
        <v>15775550</v>
      </c>
    </row>
    <row r="23" spans="1:10" s="2" customFormat="1" ht="14.45" customHeight="1">
      <c r="A23" s="2">
        <v>4</v>
      </c>
      <c r="B23" s="46">
        <v>369</v>
      </c>
      <c r="C23" s="46" t="s">
        <v>13</v>
      </c>
      <c r="D23" s="46" t="s">
        <v>14</v>
      </c>
      <c r="E23" s="46" t="s">
        <v>15</v>
      </c>
      <c r="F23" s="46" t="e" vm="8">
        <v>#VALUE!</v>
      </c>
      <c r="G23" s="46">
        <v>5106</v>
      </c>
      <c r="H23" s="46" t="s">
        <v>343</v>
      </c>
      <c r="I23" s="46" t="s">
        <v>82</v>
      </c>
      <c r="J23" s="13">
        <v>5257800</v>
      </c>
    </row>
    <row r="24" spans="1:10" s="2" customFormat="1" ht="14.45" customHeight="1">
      <c r="B24" s="46">
        <v>394</v>
      </c>
      <c r="C24" s="46" t="s">
        <v>13</v>
      </c>
      <c r="D24" s="46" t="s">
        <v>30</v>
      </c>
      <c r="E24" s="46" t="s">
        <v>31</v>
      </c>
      <c r="F24" s="46" t="e" vm="11">
        <v>#VALUE!</v>
      </c>
      <c r="G24" s="46">
        <v>282</v>
      </c>
      <c r="H24" s="46" t="s">
        <v>269</v>
      </c>
      <c r="I24" s="46" t="s">
        <v>51</v>
      </c>
      <c r="J24" s="13">
        <v>4400000</v>
      </c>
    </row>
    <row r="25" spans="1:10" s="2" customFormat="1" ht="14.45" customHeight="1">
      <c r="B25" s="46">
        <v>420</v>
      </c>
      <c r="C25" s="46" t="s">
        <v>13</v>
      </c>
      <c r="D25" s="46" t="s">
        <v>14</v>
      </c>
      <c r="E25" s="46" t="s">
        <v>15</v>
      </c>
      <c r="F25" s="46" t="e" vm="23">
        <v>#VALUE!</v>
      </c>
      <c r="G25" s="46">
        <v>218</v>
      </c>
      <c r="H25" s="46" t="s">
        <v>220</v>
      </c>
      <c r="I25" s="50" t="s">
        <v>219</v>
      </c>
      <c r="J25" s="88">
        <v>884780</v>
      </c>
    </row>
    <row r="26" spans="1:10" s="2" customFormat="1" ht="14.45" customHeight="1">
      <c r="B26" s="46">
        <v>421</v>
      </c>
      <c r="C26" s="46" t="s">
        <v>13</v>
      </c>
      <c r="D26" s="46" t="s">
        <v>14</v>
      </c>
      <c r="E26" s="46" t="s">
        <v>15</v>
      </c>
      <c r="F26" s="46" t="e" vm="23">
        <v>#VALUE!</v>
      </c>
      <c r="G26" s="46">
        <v>218</v>
      </c>
      <c r="H26" s="46" t="s">
        <v>221</v>
      </c>
      <c r="I26" s="50" t="s">
        <v>219</v>
      </c>
      <c r="J26" s="88">
        <v>388440</v>
      </c>
    </row>
    <row r="27" spans="1:10" s="2" customFormat="1" ht="14.45" customHeight="1">
      <c r="A27" s="2">
        <v>5</v>
      </c>
      <c r="B27" s="53">
        <v>435</v>
      </c>
      <c r="C27" s="53" t="s">
        <v>13</v>
      </c>
      <c r="D27" s="53" t="s">
        <v>14</v>
      </c>
      <c r="E27" s="53" t="s">
        <v>15</v>
      </c>
      <c r="F27" s="53" t="e" vm="4">
        <v>#VALUE!</v>
      </c>
      <c r="G27" s="53">
        <v>195</v>
      </c>
      <c r="H27" s="53" t="s">
        <v>107</v>
      </c>
      <c r="I27" s="53" t="s">
        <v>209</v>
      </c>
      <c r="J27" s="14">
        <v>7030440</v>
      </c>
    </row>
    <row r="28" spans="1:10" s="2" customFormat="1" ht="14.45" customHeight="1">
      <c r="B28" s="53">
        <v>452</v>
      </c>
      <c r="C28" s="53" t="s">
        <v>13</v>
      </c>
      <c r="D28" s="53" t="s">
        <v>30</v>
      </c>
      <c r="E28" s="53" t="s">
        <v>31</v>
      </c>
      <c r="F28" s="53" t="e" vm="4">
        <v>#VALUE!</v>
      </c>
      <c r="G28" s="53">
        <v>175</v>
      </c>
      <c r="H28" s="53" t="s">
        <v>50</v>
      </c>
      <c r="I28" s="53" t="s">
        <v>51</v>
      </c>
      <c r="J28" s="14">
        <v>16553376</v>
      </c>
    </row>
    <row r="29" spans="1:10" s="2" customFormat="1" ht="14.45" customHeight="1">
      <c r="B29" s="53">
        <v>455</v>
      </c>
      <c r="C29" s="53" t="s">
        <v>13</v>
      </c>
      <c r="D29" s="53" t="s">
        <v>30</v>
      </c>
      <c r="E29" s="53" t="s">
        <v>31</v>
      </c>
      <c r="F29" s="53" t="e" vm="4">
        <v>#VALUE!</v>
      </c>
      <c r="G29" s="53">
        <v>350</v>
      </c>
      <c r="H29" s="53" t="s">
        <v>395</v>
      </c>
      <c r="I29" s="53" t="s">
        <v>426</v>
      </c>
      <c r="J29" s="14">
        <v>1125040</v>
      </c>
    </row>
    <row r="30" spans="1:10" s="2" customFormat="1" ht="14.45" customHeight="1">
      <c r="B30" s="53">
        <v>457</v>
      </c>
      <c r="C30" s="53" t="s">
        <v>13</v>
      </c>
      <c r="D30" s="53" t="s">
        <v>30</v>
      </c>
      <c r="E30" s="53" t="s">
        <v>31</v>
      </c>
      <c r="F30" s="53" t="e" vm="11">
        <v>#VALUE!</v>
      </c>
      <c r="G30" s="53">
        <v>267</v>
      </c>
      <c r="H30" s="53" t="s">
        <v>231</v>
      </c>
      <c r="I30" s="53" t="s">
        <v>51</v>
      </c>
      <c r="J30" s="14">
        <v>19926000</v>
      </c>
    </row>
    <row r="31" spans="1:10" s="2" customFormat="1" ht="14.45" customHeight="1">
      <c r="B31" s="53">
        <v>460</v>
      </c>
      <c r="C31" s="53" t="s">
        <v>13</v>
      </c>
      <c r="D31" s="53" t="s">
        <v>14</v>
      </c>
      <c r="E31" s="53" t="s">
        <v>15</v>
      </c>
      <c r="F31" s="53" t="e" vm="4">
        <v>#VALUE!</v>
      </c>
      <c r="G31" s="53">
        <v>7666</v>
      </c>
      <c r="H31" s="53" t="s">
        <v>512</v>
      </c>
      <c r="I31" s="53" t="s">
        <v>202</v>
      </c>
      <c r="J31" s="14">
        <v>10416000</v>
      </c>
    </row>
    <row r="32" spans="1:10" s="2" customFormat="1" ht="14.45" customHeight="1">
      <c r="A32" s="2">
        <v>4</v>
      </c>
      <c r="B32" s="54">
        <v>522</v>
      </c>
      <c r="C32" s="54" t="s">
        <v>13</v>
      </c>
      <c r="D32" s="54" t="s">
        <v>23</v>
      </c>
      <c r="E32" s="54" t="s">
        <v>24</v>
      </c>
      <c r="F32" s="54" t="e" vm="27">
        <v>#VALUE!</v>
      </c>
      <c r="G32" s="54">
        <v>182</v>
      </c>
      <c r="H32" s="54" t="s">
        <v>107</v>
      </c>
      <c r="I32" s="91" t="s">
        <v>209</v>
      </c>
      <c r="J32" s="54" t="s">
        <v>367</v>
      </c>
    </row>
    <row r="33" spans="1:10" s="2" customFormat="1" ht="14.45" customHeight="1">
      <c r="B33" s="54">
        <v>532</v>
      </c>
      <c r="C33" s="54" t="s">
        <v>13</v>
      </c>
      <c r="D33" s="54" t="s">
        <v>23</v>
      </c>
      <c r="E33" s="54" t="s">
        <v>24</v>
      </c>
      <c r="F33" s="54" t="e" vm="8">
        <v>#VALUE!</v>
      </c>
      <c r="G33" s="54">
        <v>5175</v>
      </c>
      <c r="H33" s="54" t="s">
        <v>343</v>
      </c>
      <c r="I33" s="57" t="s">
        <v>82</v>
      </c>
      <c r="J33" s="54" t="s">
        <v>367</v>
      </c>
    </row>
    <row r="34" spans="1:10" s="2" customFormat="1" ht="14.45" customHeight="1">
      <c r="B34" s="54">
        <v>536</v>
      </c>
      <c r="C34" s="54" t="s">
        <v>13</v>
      </c>
      <c r="D34" s="54" t="s">
        <v>23</v>
      </c>
      <c r="E34" s="54" t="s">
        <v>24</v>
      </c>
      <c r="F34" s="54" t="e" vm="8">
        <v>#VALUE!</v>
      </c>
      <c r="G34" s="54">
        <v>160</v>
      </c>
      <c r="H34" s="54" t="s">
        <v>331</v>
      </c>
      <c r="I34" s="57" t="s">
        <v>82</v>
      </c>
      <c r="J34" s="54" t="s">
        <v>367</v>
      </c>
    </row>
    <row r="35" spans="1:10" s="2" customFormat="1" ht="14.45" customHeight="1">
      <c r="B35" s="54">
        <v>585</v>
      </c>
      <c r="C35" s="54" t="s">
        <v>13</v>
      </c>
      <c r="D35" s="54" t="s">
        <v>23</v>
      </c>
      <c r="E35" s="54" t="s">
        <v>24</v>
      </c>
      <c r="F35" s="54" t="e" vm="27">
        <v>#VALUE!</v>
      </c>
      <c r="G35" s="54">
        <v>348</v>
      </c>
      <c r="H35" s="54" t="s">
        <v>269</v>
      </c>
      <c r="I35" s="54" t="s">
        <v>51</v>
      </c>
      <c r="J35" s="54" t="s">
        <v>367</v>
      </c>
    </row>
    <row r="36" spans="1:10" s="2" customFormat="1" ht="14.45" customHeight="1">
      <c r="B36" s="54">
        <v>592</v>
      </c>
      <c r="C36" s="54" t="s">
        <v>13</v>
      </c>
      <c r="D36" s="54" t="s">
        <v>30</v>
      </c>
      <c r="E36" s="54" t="s">
        <v>31</v>
      </c>
      <c r="F36" s="91" t="e" vm="11">
        <v>#VALUE!</v>
      </c>
      <c r="G36" s="54">
        <v>292</v>
      </c>
      <c r="H36" s="54" t="s">
        <v>231</v>
      </c>
      <c r="I36" s="91" t="s">
        <v>51</v>
      </c>
      <c r="J36" s="54" t="s">
        <v>367</v>
      </c>
    </row>
    <row r="37" spans="1:10" s="2" customFormat="1" ht="14.45" customHeight="1">
      <c r="A37" s="2">
        <v>2</v>
      </c>
      <c r="B37" s="61">
        <v>624</v>
      </c>
      <c r="C37" s="61" t="s">
        <v>13</v>
      </c>
      <c r="D37" s="61" t="s">
        <v>14</v>
      </c>
      <c r="E37" s="61" t="s">
        <v>15</v>
      </c>
      <c r="F37" s="61" t="e" vm="4">
        <v>#VALUE!</v>
      </c>
      <c r="G37" s="61">
        <v>290</v>
      </c>
      <c r="H37" s="61" t="s">
        <v>56</v>
      </c>
      <c r="I37" s="61" t="s">
        <v>51</v>
      </c>
      <c r="J37" s="61" t="s">
        <v>367</v>
      </c>
    </row>
    <row r="38" spans="1:10" s="2" customFormat="1" ht="14.45" customHeight="1">
      <c r="B38" s="61">
        <v>625</v>
      </c>
      <c r="C38" s="61" t="s">
        <v>13</v>
      </c>
      <c r="D38" s="61" t="s">
        <v>14</v>
      </c>
      <c r="E38" s="61" t="s">
        <v>15</v>
      </c>
      <c r="F38" s="92" t="e" vm="4">
        <v>#VALUE!</v>
      </c>
      <c r="G38" s="61">
        <v>321</v>
      </c>
      <c r="H38" s="61" t="s">
        <v>53</v>
      </c>
      <c r="I38" s="61" t="s">
        <v>51</v>
      </c>
      <c r="J38" s="61" t="s">
        <v>367</v>
      </c>
    </row>
    <row r="39" spans="1:10" s="2" customFormat="1" ht="10.15"/>
    <row r="40" spans="1:10" s="2" customFormat="1" ht="10.15"/>
    <row r="41" spans="1:10" s="2" customFormat="1" ht="10.15"/>
    <row r="42" spans="1:10" s="2" customFormat="1" ht="10.15"/>
    <row r="43" spans="1:10" s="2" customFormat="1" ht="10.15"/>
    <row r="44" spans="1:10" s="2" customFormat="1" ht="10.15"/>
    <row r="45" spans="1:10" s="2" customFormat="1" ht="10.15"/>
    <row r="46" spans="1:10" s="2" customFormat="1" ht="10.15"/>
    <row r="47" spans="1:10" s="2" customFormat="1" ht="10.15"/>
    <row r="48" spans="1:10" s="2" customFormat="1" ht="10.15"/>
    <row r="49" spans="4:5" s="2" customFormat="1" ht="10.15"/>
    <row r="50" spans="4:5" s="2" customFormat="1" ht="10.15"/>
    <row r="51" spans="4:5" s="2" customFormat="1" ht="10.15"/>
    <row r="52" spans="4:5" s="2" customFormat="1" ht="10.15"/>
    <row r="53" spans="4:5" s="2" customFormat="1" ht="10.15"/>
    <row r="54" spans="4:5" s="2" customFormat="1" ht="10.15">
      <c r="D54" s="77" t="s">
        <v>513</v>
      </c>
      <c r="E54" s="77">
        <v>11</v>
      </c>
    </row>
    <row r="55" spans="4:5" s="2" customFormat="1" ht="10.15">
      <c r="D55" s="77" t="s">
        <v>514</v>
      </c>
      <c r="E55" s="77">
        <v>68</v>
      </c>
    </row>
    <row r="56" spans="4:5" s="2" customFormat="1" ht="10.15"/>
    <row r="57" spans="4:5" s="2" customFormat="1" ht="10.15">
      <c r="D57" s="77" t="s">
        <v>515</v>
      </c>
      <c r="E57" s="77">
        <f>E55+1.5*(E55-E54)</f>
        <v>153.5</v>
      </c>
    </row>
    <row r="58" spans="4:5" s="2" customFormat="1" ht="10.15">
      <c r="D58" s="77" t="s">
        <v>516</v>
      </c>
      <c r="E58" s="77">
        <f>E54-3*(E55-E54)</f>
        <v>-160</v>
      </c>
    </row>
    <row r="59" spans="4:5" s="2" customFormat="1" ht="10.15"/>
    <row r="60" spans="4:5" s="2" customFormat="1" ht="10.15"/>
    <row r="61" spans="4:5" s="2" customFormat="1" ht="10.15"/>
    <row r="62" spans="4:5" s="2" customFormat="1" ht="10.15"/>
    <row r="63" spans="4:5" s="2" customFormat="1" ht="10.15"/>
    <row r="64" spans="4:5" s="2" customFormat="1" ht="10.15"/>
    <row r="65" s="2" customFormat="1" ht="10.15"/>
  </sheetData>
  <mergeCells count="1">
    <mergeCell ref="A1:C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19967-AD2C-47DC-A32A-B8E99AB49FEC}">
  <dimension ref="A1:B659"/>
  <sheetViews>
    <sheetView workbookViewId="0">
      <selection activeCell="E6" sqref="E6"/>
    </sheetView>
  </sheetViews>
  <sheetFormatPr defaultColWidth="11.42578125" defaultRowHeight="14.45"/>
  <sheetData>
    <row r="1" spans="1:2">
      <c r="A1" s="2" t="s">
        <v>517</v>
      </c>
    </row>
    <row r="2" spans="1:2">
      <c r="A2" s="93">
        <v>363</v>
      </c>
      <c r="B2" s="77">
        <f>_xlfn.QUARTILE.EXC(A2:A659,1)</f>
        <v>11</v>
      </c>
    </row>
    <row r="3" spans="1:2">
      <c r="A3" s="93">
        <v>383</v>
      </c>
      <c r="B3" s="77">
        <f>_xlfn.QUARTILE.EXC(A2:A659,3)</f>
        <v>68</v>
      </c>
    </row>
    <row r="4" spans="1:2">
      <c r="A4" s="93">
        <v>373</v>
      </c>
    </row>
    <row r="5" spans="1:2">
      <c r="A5" s="93">
        <v>377</v>
      </c>
    </row>
    <row r="6" spans="1:2">
      <c r="A6" s="93">
        <v>373</v>
      </c>
    </row>
    <row r="7" spans="1:2">
      <c r="A7" s="93">
        <v>372</v>
      </c>
    </row>
    <row r="8" spans="1:2">
      <c r="A8" s="93">
        <v>7281</v>
      </c>
    </row>
    <row r="9" spans="1:2">
      <c r="A9" s="94">
        <v>397</v>
      </c>
    </row>
    <row r="10" spans="1:2">
      <c r="A10" s="95">
        <v>159</v>
      </c>
    </row>
    <row r="11" spans="1:2">
      <c r="A11" s="95">
        <v>177</v>
      </c>
    </row>
    <row r="12" spans="1:2">
      <c r="A12" s="95">
        <v>177</v>
      </c>
    </row>
    <row r="13" spans="1:2">
      <c r="A13" s="96">
        <v>198</v>
      </c>
    </row>
    <row r="14" spans="1:2">
      <c r="A14" s="96">
        <v>157</v>
      </c>
    </row>
    <row r="15" spans="1:2">
      <c r="A15" s="96">
        <v>157</v>
      </c>
    </row>
    <row r="16" spans="1:2">
      <c r="A16" s="96">
        <v>161</v>
      </c>
    </row>
    <row r="17" spans="1:1">
      <c r="A17" s="97">
        <v>159</v>
      </c>
    </row>
    <row r="18" spans="1:1">
      <c r="A18" s="97">
        <v>187</v>
      </c>
    </row>
    <row r="19" spans="1:1">
      <c r="A19" s="97">
        <v>171</v>
      </c>
    </row>
    <row r="20" spans="1:1">
      <c r="A20" s="97">
        <v>516</v>
      </c>
    </row>
    <row r="21" spans="1:1">
      <c r="A21" s="97">
        <v>179</v>
      </c>
    </row>
    <row r="22" spans="1:1">
      <c r="A22" s="98">
        <v>5106</v>
      </c>
    </row>
    <row r="23" spans="1:1">
      <c r="A23" s="98">
        <v>282</v>
      </c>
    </row>
    <row r="24" spans="1:1">
      <c r="A24" s="98">
        <v>218</v>
      </c>
    </row>
    <row r="25" spans="1:1">
      <c r="A25" s="98">
        <v>218</v>
      </c>
    </row>
    <row r="26" spans="1:1">
      <c r="A26" s="99">
        <v>195</v>
      </c>
    </row>
    <row r="27" spans="1:1">
      <c r="A27" s="99">
        <v>175</v>
      </c>
    </row>
    <row r="28" spans="1:1">
      <c r="A28" s="99">
        <v>350</v>
      </c>
    </row>
    <row r="29" spans="1:1">
      <c r="A29" s="99">
        <v>267</v>
      </c>
    </row>
    <row r="30" spans="1:1">
      <c r="A30" s="99">
        <v>7666</v>
      </c>
    </row>
    <row r="31" spans="1:1">
      <c r="A31" s="100">
        <v>182</v>
      </c>
    </row>
    <row r="32" spans="1:1">
      <c r="A32" s="100">
        <v>5175</v>
      </c>
    </row>
    <row r="33" spans="1:1">
      <c r="A33" s="100">
        <v>160</v>
      </c>
    </row>
    <row r="34" spans="1:1">
      <c r="A34" s="100">
        <v>348</v>
      </c>
    </row>
    <row r="35" spans="1:1">
      <c r="A35" s="100">
        <v>292</v>
      </c>
    </row>
    <row r="36" spans="1:1">
      <c r="A36" s="101">
        <v>290</v>
      </c>
    </row>
    <row r="37" spans="1:1">
      <c r="A37" s="101">
        <v>321</v>
      </c>
    </row>
    <row r="38" spans="1:1">
      <c r="A38" s="93">
        <v>7</v>
      </c>
    </row>
    <row r="39" spans="1:1">
      <c r="A39" s="93">
        <v>5</v>
      </c>
    </row>
    <row r="40" spans="1:1">
      <c r="A40" s="93">
        <v>7</v>
      </c>
    </row>
    <row r="41" spans="1:1">
      <c r="A41" s="93">
        <v>7</v>
      </c>
    </row>
    <row r="42" spans="1:1">
      <c r="A42" s="93">
        <v>5</v>
      </c>
    </row>
    <row r="43" spans="1:1">
      <c r="A43" s="93">
        <v>7</v>
      </c>
    </row>
    <row r="44" spans="1:1">
      <c r="A44" s="93">
        <v>6</v>
      </c>
    </row>
    <row r="45" spans="1:1">
      <c r="A45" s="93">
        <v>6</v>
      </c>
    </row>
    <row r="46" spans="1:1">
      <c r="A46" s="93">
        <v>5</v>
      </c>
    </row>
    <row r="47" spans="1:1">
      <c r="A47" s="93">
        <v>6</v>
      </c>
    </row>
    <row r="48" spans="1:1">
      <c r="A48" s="93">
        <v>2</v>
      </c>
    </row>
    <row r="49" spans="1:1">
      <c r="A49" s="93">
        <v>32</v>
      </c>
    </row>
    <row r="50" spans="1:1">
      <c r="A50" s="93">
        <v>68</v>
      </c>
    </row>
    <row r="51" spans="1:1">
      <c r="A51" s="93">
        <v>27</v>
      </c>
    </row>
    <row r="52" spans="1:1">
      <c r="A52" s="93">
        <v>37</v>
      </c>
    </row>
    <row r="53" spans="1:1">
      <c r="A53" s="93">
        <v>18</v>
      </c>
    </row>
    <row r="54" spans="1:1">
      <c r="A54" s="93">
        <v>31</v>
      </c>
    </row>
    <row r="55" spans="1:1">
      <c r="A55" s="93">
        <v>81</v>
      </c>
    </row>
    <row r="56" spans="1:1">
      <c r="A56" s="93">
        <v>7</v>
      </c>
    </row>
    <row r="57" spans="1:1">
      <c r="A57" s="93">
        <v>12</v>
      </c>
    </row>
    <row r="58" spans="1:1">
      <c r="A58" s="93">
        <v>32</v>
      </c>
    </row>
    <row r="59" spans="1:1">
      <c r="A59" s="93">
        <v>79</v>
      </c>
    </row>
    <row r="60" spans="1:1">
      <c r="A60" s="93">
        <v>104</v>
      </c>
    </row>
    <row r="61" spans="1:1">
      <c r="A61" s="93">
        <v>110</v>
      </c>
    </row>
    <row r="62" spans="1:1">
      <c r="A62" s="93">
        <v>104</v>
      </c>
    </row>
    <row r="63" spans="1:1">
      <c r="A63" s="93">
        <v>104</v>
      </c>
    </row>
    <row r="64" spans="1:1">
      <c r="A64" s="93">
        <v>68</v>
      </c>
    </row>
    <row r="65" spans="1:1">
      <c r="A65" s="93">
        <v>19</v>
      </c>
    </row>
    <row r="66" spans="1:1">
      <c r="A66" s="93">
        <v>19</v>
      </c>
    </row>
    <row r="67" spans="1:1">
      <c r="A67" s="93">
        <v>1</v>
      </c>
    </row>
    <row r="68" spans="1:1">
      <c r="A68" s="93">
        <v>98</v>
      </c>
    </row>
    <row r="69" spans="1:1">
      <c r="A69" s="93">
        <v>98</v>
      </c>
    </row>
    <row r="70" spans="1:1">
      <c r="A70" s="93">
        <v>44</v>
      </c>
    </row>
    <row r="71" spans="1:1">
      <c r="A71" s="93">
        <v>90</v>
      </c>
    </row>
    <row r="72" spans="1:1">
      <c r="A72" s="93">
        <v>104</v>
      </c>
    </row>
    <row r="73" spans="1:1">
      <c r="A73" s="93">
        <v>5</v>
      </c>
    </row>
    <row r="74" spans="1:1">
      <c r="A74" s="94">
        <v>97</v>
      </c>
    </row>
    <row r="75" spans="1:1">
      <c r="A75" s="94">
        <v>10</v>
      </c>
    </row>
    <row r="76" spans="1:1">
      <c r="A76" s="94">
        <v>7</v>
      </c>
    </row>
    <row r="77" spans="1:1">
      <c r="A77" s="94">
        <v>1</v>
      </c>
    </row>
    <row r="78" spans="1:1">
      <c r="A78" s="94">
        <v>1</v>
      </c>
    </row>
    <row r="79" spans="1:1">
      <c r="A79" s="94">
        <v>3</v>
      </c>
    </row>
    <row r="80" spans="1:1">
      <c r="A80" s="94">
        <v>1</v>
      </c>
    </row>
    <row r="81" spans="1:1">
      <c r="A81" s="94">
        <v>2</v>
      </c>
    </row>
    <row r="82" spans="1:1">
      <c r="A82" s="94">
        <v>5</v>
      </c>
    </row>
    <row r="83" spans="1:1">
      <c r="A83" s="94">
        <v>5</v>
      </c>
    </row>
    <row r="84" spans="1:1">
      <c r="A84" s="94">
        <v>5</v>
      </c>
    </row>
    <row r="85" spans="1:1">
      <c r="A85" s="94">
        <v>5</v>
      </c>
    </row>
    <row r="86" spans="1:1">
      <c r="A86" s="94">
        <v>125</v>
      </c>
    </row>
    <row r="87" spans="1:1">
      <c r="A87" s="94">
        <v>27</v>
      </c>
    </row>
    <row r="88" spans="1:1">
      <c r="A88" s="94">
        <v>27</v>
      </c>
    </row>
    <row r="89" spans="1:1">
      <c r="A89" s="94">
        <v>3</v>
      </c>
    </row>
    <row r="90" spans="1:1">
      <c r="A90" s="94">
        <v>91</v>
      </c>
    </row>
    <row r="91" spans="1:1">
      <c r="A91" s="94">
        <v>91</v>
      </c>
    </row>
    <row r="92" spans="1:1">
      <c r="A92" s="94">
        <v>91</v>
      </c>
    </row>
    <row r="93" spans="1:1">
      <c r="A93" s="94">
        <v>40</v>
      </c>
    </row>
    <row r="94" spans="1:1">
      <c r="A94" s="94">
        <v>33</v>
      </c>
    </row>
    <row r="95" spans="1:1">
      <c r="A95" s="94">
        <v>77</v>
      </c>
    </row>
    <row r="96" spans="1:1">
      <c r="A96" s="94">
        <v>77</v>
      </c>
    </row>
    <row r="97" spans="1:1">
      <c r="A97" s="94">
        <v>11</v>
      </c>
    </row>
    <row r="98" spans="1:1">
      <c r="A98" s="94">
        <v>52</v>
      </c>
    </row>
    <row r="99" spans="1:1">
      <c r="A99" s="94">
        <v>81</v>
      </c>
    </row>
    <row r="100" spans="1:1">
      <c r="A100" s="94">
        <v>81</v>
      </c>
    </row>
    <row r="101" spans="1:1">
      <c r="A101" s="94">
        <v>93</v>
      </c>
    </row>
    <row r="102" spans="1:1">
      <c r="A102" s="94">
        <v>93</v>
      </c>
    </row>
    <row r="103" spans="1:1">
      <c r="A103" s="94">
        <v>93</v>
      </c>
    </row>
    <row r="104" spans="1:1">
      <c r="A104" s="94">
        <v>93</v>
      </c>
    </row>
    <row r="105" spans="1:1">
      <c r="A105" s="94">
        <v>78</v>
      </c>
    </row>
    <row r="106" spans="1:1">
      <c r="A106" s="94">
        <v>80</v>
      </c>
    </row>
    <row r="107" spans="1:1">
      <c r="A107" s="102">
        <v>2</v>
      </c>
    </row>
    <row r="108" spans="1:1">
      <c r="A108" s="102">
        <v>7</v>
      </c>
    </row>
    <row r="109" spans="1:1">
      <c r="A109" s="102">
        <v>7</v>
      </c>
    </row>
    <row r="110" spans="1:1">
      <c r="A110" s="102">
        <v>4</v>
      </c>
    </row>
    <row r="111" spans="1:1">
      <c r="A111" s="102">
        <v>4</v>
      </c>
    </row>
    <row r="112" spans="1:1">
      <c r="A112" s="102">
        <v>10</v>
      </c>
    </row>
    <row r="113" spans="1:1">
      <c r="A113" s="102">
        <v>33</v>
      </c>
    </row>
    <row r="114" spans="1:1">
      <c r="A114" s="102">
        <v>2</v>
      </c>
    </row>
    <row r="115" spans="1:1">
      <c r="A115" s="102">
        <v>40</v>
      </c>
    </row>
    <row r="116" spans="1:1">
      <c r="A116" s="102">
        <v>40</v>
      </c>
    </row>
    <row r="117" spans="1:1">
      <c r="A117" s="102">
        <v>40</v>
      </c>
    </row>
    <row r="118" spans="1:1">
      <c r="A118" s="102">
        <v>40</v>
      </c>
    </row>
    <row r="119" spans="1:1">
      <c r="A119" s="102">
        <v>40</v>
      </c>
    </row>
    <row r="120" spans="1:1">
      <c r="A120" s="102">
        <v>17</v>
      </c>
    </row>
    <row r="121" spans="1:1">
      <c r="A121" s="102">
        <v>28</v>
      </c>
    </row>
    <row r="122" spans="1:1">
      <c r="A122" s="102">
        <v>149</v>
      </c>
    </row>
    <row r="123" spans="1:1">
      <c r="A123" s="102">
        <v>10</v>
      </c>
    </row>
    <row r="124" spans="1:1">
      <c r="A124" s="102">
        <v>9</v>
      </c>
    </row>
    <row r="125" spans="1:1">
      <c r="A125" s="102">
        <v>5</v>
      </c>
    </row>
    <row r="126" spans="1:1">
      <c r="A126" s="102">
        <v>18</v>
      </c>
    </row>
    <row r="127" spans="1:1">
      <c r="A127" s="102">
        <v>18</v>
      </c>
    </row>
    <row r="128" spans="1:1">
      <c r="A128" s="102">
        <v>4</v>
      </c>
    </row>
    <row r="129" spans="1:1">
      <c r="A129" s="102">
        <v>2</v>
      </c>
    </row>
    <row r="130" spans="1:1">
      <c r="A130" s="102">
        <v>4</v>
      </c>
    </row>
    <row r="131" spans="1:1">
      <c r="A131" s="102">
        <v>3</v>
      </c>
    </row>
    <row r="132" spans="1:1">
      <c r="A132" s="102">
        <v>5</v>
      </c>
    </row>
    <row r="133" spans="1:1">
      <c r="A133" s="102">
        <v>12</v>
      </c>
    </row>
    <row r="134" spans="1:1">
      <c r="A134" s="102">
        <v>40</v>
      </c>
    </row>
    <row r="135" spans="1:1">
      <c r="A135" s="102">
        <v>41</v>
      </c>
    </row>
    <row r="136" spans="1:1">
      <c r="A136" s="102">
        <v>16</v>
      </c>
    </row>
    <row r="137" spans="1:1">
      <c r="A137" s="102">
        <v>14</v>
      </c>
    </row>
    <row r="138" spans="1:1">
      <c r="A138" s="102">
        <v>2</v>
      </c>
    </row>
    <row r="139" spans="1:1">
      <c r="A139" s="102">
        <v>61</v>
      </c>
    </row>
    <row r="140" spans="1:1">
      <c r="A140" s="102">
        <v>61</v>
      </c>
    </row>
    <row r="141" spans="1:1">
      <c r="A141" s="102">
        <v>2</v>
      </c>
    </row>
    <row r="142" spans="1:1">
      <c r="A142" s="102">
        <v>16</v>
      </c>
    </row>
    <row r="143" spans="1:1">
      <c r="A143" s="102">
        <v>19</v>
      </c>
    </row>
    <row r="144" spans="1:1">
      <c r="A144" s="102">
        <v>6</v>
      </c>
    </row>
    <row r="145" spans="1:1">
      <c r="A145" s="102">
        <v>2</v>
      </c>
    </row>
    <row r="146" spans="1:1">
      <c r="A146" s="102">
        <v>4</v>
      </c>
    </row>
    <row r="147" spans="1:1">
      <c r="A147" s="102">
        <v>14</v>
      </c>
    </row>
    <row r="148" spans="1:1">
      <c r="A148" s="102">
        <v>9</v>
      </c>
    </row>
    <row r="149" spans="1:1">
      <c r="A149" s="102">
        <v>3</v>
      </c>
    </row>
    <row r="150" spans="1:1">
      <c r="A150" s="95">
        <v>6</v>
      </c>
    </row>
    <row r="151" spans="1:1">
      <c r="A151" s="95">
        <v>10</v>
      </c>
    </row>
    <row r="152" spans="1:1">
      <c r="A152" s="95">
        <v>18</v>
      </c>
    </row>
    <row r="153" spans="1:1">
      <c r="A153" s="95">
        <v>21</v>
      </c>
    </row>
    <row r="154" spans="1:1">
      <c r="A154" s="95">
        <v>21</v>
      </c>
    </row>
    <row r="155" spans="1:1">
      <c r="A155" s="95">
        <v>1</v>
      </c>
    </row>
    <row r="156" spans="1:1">
      <c r="A156" s="95">
        <v>7</v>
      </c>
    </row>
    <row r="157" spans="1:1">
      <c r="A157" s="95">
        <v>24</v>
      </c>
    </row>
    <row r="158" spans="1:1">
      <c r="A158" s="95">
        <v>2</v>
      </c>
    </row>
    <row r="159" spans="1:1">
      <c r="A159" s="95">
        <v>5</v>
      </c>
    </row>
    <row r="160" spans="1:1">
      <c r="A160" s="95">
        <v>26</v>
      </c>
    </row>
    <row r="161" spans="1:1">
      <c r="A161" s="95">
        <v>24</v>
      </c>
    </row>
    <row r="162" spans="1:1">
      <c r="A162" s="95">
        <v>24</v>
      </c>
    </row>
    <row r="163" spans="1:1">
      <c r="A163" s="95">
        <v>23</v>
      </c>
    </row>
    <row r="164" spans="1:1">
      <c r="A164" s="95">
        <v>23</v>
      </c>
    </row>
    <row r="165" spans="1:1">
      <c r="A165" s="95">
        <v>35</v>
      </c>
    </row>
    <row r="166" spans="1:1">
      <c r="A166" s="95">
        <v>2</v>
      </c>
    </row>
    <row r="167" spans="1:1">
      <c r="A167" s="95">
        <v>16</v>
      </c>
    </row>
    <row r="168" spans="1:1">
      <c r="A168" s="95">
        <v>20</v>
      </c>
    </row>
    <row r="169" spans="1:1">
      <c r="A169" s="95">
        <v>43</v>
      </c>
    </row>
    <row r="170" spans="1:1">
      <c r="A170" s="95">
        <v>43</v>
      </c>
    </row>
    <row r="171" spans="1:1">
      <c r="A171" s="95">
        <v>43</v>
      </c>
    </row>
    <row r="172" spans="1:1">
      <c r="A172" s="95">
        <v>3</v>
      </c>
    </row>
    <row r="173" spans="1:1">
      <c r="A173" s="95">
        <v>7</v>
      </c>
    </row>
    <row r="174" spans="1:1">
      <c r="A174" s="95">
        <v>7</v>
      </c>
    </row>
    <row r="175" spans="1:1">
      <c r="A175" s="95">
        <v>7</v>
      </c>
    </row>
    <row r="176" spans="1:1">
      <c r="A176" s="95">
        <v>11</v>
      </c>
    </row>
    <row r="177" spans="1:1">
      <c r="A177" s="95">
        <v>24</v>
      </c>
    </row>
    <row r="178" spans="1:1">
      <c r="A178" s="95">
        <v>24</v>
      </c>
    </row>
    <row r="179" spans="1:1">
      <c r="A179" s="95">
        <v>24</v>
      </c>
    </row>
    <row r="180" spans="1:1">
      <c r="A180" s="95">
        <v>24</v>
      </c>
    </row>
    <row r="181" spans="1:1">
      <c r="A181" s="95">
        <v>132</v>
      </c>
    </row>
    <row r="182" spans="1:1">
      <c r="A182" s="95">
        <v>2</v>
      </c>
    </row>
    <row r="183" spans="1:1">
      <c r="A183" s="95">
        <v>3</v>
      </c>
    </row>
    <row r="184" spans="1:1">
      <c r="A184" s="95">
        <v>4</v>
      </c>
    </row>
    <row r="185" spans="1:1">
      <c r="A185" s="95">
        <v>10</v>
      </c>
    </row>
    <row r="186" spans="1:1">
      <c r="A186" s="95">
        <v>112</v>
      </c>
    </row>
    <row r="187" spans="1:1">
      <c r="A187" s="95">
        <v>27</v>
      </c>
    </row>
    <row r="188" spans="1:1">
      <c r="A188" s="95">
        <v>22</v>
      </c>
    </row>
    <row r="189" spans="1:1">
      <c r="A189" s="95">
        <v>6</v>
      </c>
    </row>
    <row r="190" spans="1:1">
      <c r="A190" s="95">
        <v>61</v>
      </c>
    </row>
    <row r="191" spans="1:1">
      <c r="A191" s="95">
        <v>32</v>
      </c>
    </row>
    <row r="192" spans="1:1">
      <c r="A192" s="95">
        <v>43</v>
      </c>
    </row>
    <row r="193" spans="1:1">
      <c r="A193" s="95">
        <v>95</v>
      </c>
    </row>
    <row r="194" spans="1:1">
      <c r="A194" s="95">
        <v>118</v>
      </c>
    </row>
    <row r="195" spans="1:1">
      <c r="A195" s="95">
        <v>16</v>
      </c>
    </row>
    <row r="196" spans="1:1">
      <c r="A196" s="95">
        <v>19</v>
      </c>
    </row>
    <row r="197" spans="1:1">
      <c r="A197" s="95">
        <v>91</v>
      </c>
    </row>
    <row r="198" spans="1:1">
      <c r="A198" s="95">
        <v>91</v>
      </c>
    </row>
    <row r="199" spans="1:1">
      <c r="A199" s="95">
        <v>11</v>
      </c>
    </row>
    <row r="200" spans="1:1">
      <c r="A200" s="95">
        <v>129</v>
      </c>
    </row>
    <row r="201" spans="1:1">
      <c r="A201" s="95">
        <v>10</v>
      </c>
    </row>
    <row r="202" spans="1:1">
      <c r="A202" s="95">
        <v>29</v>
      </c>
    </row>
    <row r="203" spans="1:1">
      <c r="A203" s="95">
        <v>70</v>
      </c>
    </row>
    <row r="204" spans="1:1">
      <c r="A204" s="95">
        <v>130</v>
      </c>
    </row>
    <row r="205" spans="1:1">
      <c r="A205" s="95">
        <v>130</v>
      </c>
    </row>
    <row r="206" spans="1:1">
      <c r="A206" s="95">
        <v>23</v>
      </c>
    </row>
    <row r="207" spans="1:1">
      <c r="A207" s="95">
        <v>18</v>
      </c>
    </row>
    <row r="208" spans="1:1">
      <c r="A208" s="96">
        <v>16</v>
      </c>
    </row>
    <row r="209" spans="1:1">
      <c r="A209" s="96">
        <v>7</v>
      </c>
    </row>
    <row r="210" spans="1:1">
      <c r="A210" s="96">
        <v>18</v>
      </c>
    </row>
    <row r="211" spans="1:1">
      <c r="A211" s="96">
        <v>11</v>
      </c>
    </row>
    <row r="212" spans="1:1">
      <c r="A212" s="96">
        <v>18</v>
      </c>
    </row>
    <row r="213" spans="1:1">
      <c r="A213" s="96">
        <v>25</v>
      </c>
    </row>
    <row r="214" spans="1:1">
      <c r="A214" s="96">
        <v>13</v>
      </c>
    </row>
    <row r="215" spans="1:1">
      <c r="A215" s="96">
        <v>2</v>
      </c>
    </row>
    <row r="216" spans="1:1">
      <c r="A216" s="96">
        <v>33</v>
      </c>
    </row>
    <row r="217" spans="1:1">
      <c r="A217" s="96">
        <v>2</v>
      </c>
    </row>
    <row r="218" spans="1:1">
      <c r="A218" s="96">
        <v>13</v>
      </c>
    </row>
    <row r="219" spans="1:1">
      <c r="A219" s="96">
        <v>22</v>
      </c>
    </row>
    <row r="220" spans="1:1">
      <c r="A220" s="96">
        <v>12</v>
      </c>
    </row>
    <row r="221" spans="1:1">
      <c r="A221" s="96">
        <v>6</v>
      </c>
    </row>
    <row r="222" spans="1:1">
      <c r="A222" s="96">
        <v>21</v>
      </c>
    </row>
    <row r="223" spans="1:1">
      <c r="A223" s="96">
        <v>35</v>
      </c>
    </row>
    <row r="224" spans="1:1">
      <c r="A224" s="96">
        <v>48</v>
      </c>
    </row>
    <row r="225" spans="1:1">
      <c r="A225" s="96">
        <v>34</v>
      </c>
    </row>
    <row r="226" spans="1:1">
      <c r="A226" s="96">
        <v>115</v>
      </c>
    </row>
    <row r="227" spans="1:1">
      <c r="A227" s="96">
        <v>115</v>
      </c>
    </row>
    <row r="228" spans="1:1">
      <c r="A228" s="96">
        <v>70</v>
      </c>
    </row>
    <row r="229" spans="1:1">
      <c r="A229" s="96">
        <v>35</v>
      </c>
    </row>
    <row r="230" spans="1:1">
      <c r="A230" s="96">
        <v>57</v>
      </c>
    </row>
    <row r="231" spans="1:1">
      <c r="A231" s="96">
        <v>57</v>
      </c>
    </row>
    <row r="232" spans="1:1">
      <c r="A232" s="96">
        <v>50</v>
      </c>
    </row>
    <row r="233" spans="1:1">
      <c r="A233" s="96">
        <v>20</v>
      </c>
    </row>
    <row r="234" spans="1:1">
      <c r="A234" s="96">
        <v>31</v>
      </c>
    </row>
    <row r="235" spans="1:1">
      <c r="A235" s="96">
        <v>151</v>
      </c>
    </row>
    <row r="236" spans="1:1">
      <c r="A236" s="96">
        <v>151</v>
      </c>
    </row>
    <row r="237" spans="1:1">
      <c r="A237" s="96">
        <v>43</v>
      </c>
    </row>
    <row r="238" spans="1:1">
      <c r="A238" s="96">
        <v>31</v>
      </c>
    </row>
    <row r="239" spans="1:1">
      <c r="A239" s="96">
        <v>136</v>
      </c>
    </row>
    <row r="240" spans="1:1">
      <c r="A240" s="96">
        <v>30</v>
      </c>
    </row>
    <row r="241" spans="1:1">
      <c r="A241" s="96">
        <v>66</v>
      </c>
    </row>
    <row r="242" spans="1:1">
      <c r="A242" s="96">
        <v>46</v>
      </c>
    </row>
    <row r="243" spans="1:1">
      <c r="A243" s="96">
        <v>91</v>
      </c>
    </row>
    <row r="244" spans="1:1">
      <c r="A244" s="96">
        <v>26</v>
      </c>
    </row>
    <row r="245" spans="1:1">
      <c r="A245" s="96">
        <v>34</v>
      </c>
    </row>
    <row r="246" spans="1:1">
      <c r="A246" s="96">
        <v>43</v>
      </c>
    </row>
    <row r="247" spans="1:1">
      <c r="A247" s="96">
        <v>145</v>
      </c>
    </row>
    <row r="248" spans="1:1">
      <c r="A248" s="96">
        <v>34</v>
      </c>
    </row>
    <row r="249" spans="1:1">
      <c r="A249" s="96">
        <v>88</v>
      </c>
    </row>
    <row r="250" spans="1:1">
      <c r="A250" s="96">
        <v>47</v>
      </c>
    </row>
    <row r="251" spans="1:1">
      <c r="A251" s="96">
        <v>33</v>
      </c>
    </row>
    <row r="252" spans="1:1">
      <c r="A252" s="96">
        <v>33</v>
      </c>
    </row>
    <row r="253" spans="1:1">
      <c r="A253" s="96">
        <v>33</v>
      </c>
    </row>
    <row r="254" spans="1:1">
      <c r="A254" s="96">
        <v>33</v>
      </c>
    </row>
    <row r="255" spans="1:1">
      <c r="A255" s="96">
        <v>33</v>
      </c>
    </row>
    <row r="256" spans="1:1">
      <c r="A256" s="96">
        <v>20</v>
      </c>
    </row>
    <row r="257" spans="1:1">
      <c r="A257" s="96">
        <v>20</v>
      </c>
    </row>
    <row r="258" spans="1:1">
      <c r="A258" s="97">
        <v>14</v>
      </c>
    </row>
    <row r="259" spans="1:1">
      <c r="A259" s="97">
        <v>21</v>
      </c>
    </row>
    <row r="260" spans="1:1">
      <c r="A260" s="97">
        <v>54</v>
      </c>
    </row>
    <row r="261" spans="1:1">
      <c r="A261" s="97">
        <v>8</v>
      </c>
    </row>
    <row r="262" spans="1:1">
      <c r="A262" s="97">
        <v>8</v>
      </c>
    </row>
    <row r="263" spans="1:1">
      <c r="A263" s="97">
        <v>85</v>
      </c>
    </row>
    <row r="264" spans="1:1">
      <c r="A264" s="97">
        <v>27</v>
      </c>
    </row>
    <row r="265" spans="1:1">
      <c r="A265" s="97">
        <v>23</v>
      </c>
    </row>
    <row r="266" spans="1:1">
      <c r="A266" s="97">
        <v>4</v>
      </c>
    </row>
    <row r="267" spans="1:1">
      <c r="A267" s="97">
        <v>4</v>
      </c>
    </row>
    <row r="268" spans="1:1">
      <c r="A268" s="97">
        <v>4</v>
      </c>
    </row>
    <row r="269" spans="1:1">
      <c r="A269" s="97">
        <v>12</v>
      </c>
    </row>
    <row r="270" spans="1:1">
      <c r="A270" s="97">
        <v>15</v>
      </c>
    </row>
    <row r="271" spans="1:1">
      <c r="A271" s="97">
        <v>6</v>
      </c>
    </row>
    <row r="272" spans="1:1">
      <c r="A272" s="97">
        <v>23</v>
      </c>
    </row>
    <row r="273" spans="1:1">
      <c r="A273" s="97">
        <v>4</v>
      </c>
    </row>
    <row r="274" spans="1:1">
      <c r="A274" s="97">
        <v>13</v>
      </c>
    </row>
    <row r="275" spans="1:1">
      <c r="A275" s="97">
        <v>36</v>
      </c>
    </row>
    <row r="276" spans="1:1">
      <c r="A276" s="97">
        <v>37</v>
      </c>
    </row>
    <row r="277" spans="1:1">
      <c r="A277" s="97">
        <v>4</v>
      </c>
    </row>
    <row r="278" spans="1:1">
      <c r="A278" s="97">
        <v>4</v>
      </c>
    </row>
    <row r="279" spans="1:1">
      <c r="A279" s="97">
        <v>20</v>
      </c>
    </row>
    <row r="280" spans="1:1">
      <c r="A280" s="97">
        <v>20</v>
      </c>
    </row>
    <row r="281" spans="1:1">
      <c r="A281" s="97">
        <v>20</v>
      </c>
    </row>
    <row r="282" spans="1:1">
      <c r="A282" s="97">
        <v>20</v>
      </c>
    </row>
    <row r="283" spans="1:1">
      <c r="A283" s="97">
        <v>47</v>
      </c>
    </row>
    <row r="284" spans="1:1">
      <c r="A284" s="97">
        <v>98</v>
      </c>
    </row>
    <row r="285" spans="1:1">
      <c r="A285" s="97">
        <v>9</v>
      </c>
    </row>
    <row r="286" spans="1:1">
      <c r="A286" s="97">
        <v>45</v>
      </c>
    </row>
    <row r="287" spans="1:1">
      <c r="A287" s="97">
        <v>36</v>
      </c>
    </row>
    <row r="288" spans="1:1">
      <c r="A288" s="97">
        <v>32</v>
      </c>
    </row>
    <row r="289" spans="1:1">
      <c r="A289" s="97">
        <v>4</v>
      </c>
    </row>
    <row r="290" spans="1:1">
      <c r="A290" s="97">
        <v>4</v>
      </c>
    </row>
    <row r="291" spans="1:1">
      <c r="A291" s="97">
        <v>4</v>
      </c>
    </row>
    <row r="292" spans="1:1">
      <c r="A292" s="97">
        <v>47</v>
      </c>
    </row>
    <row r="293" spans="1:1">
      <c r="A293" s="97">
        <v>47</v>
      </c>
    </row>
    <row r="294" spans="1:1">
      <c r="A294" s="97">
        <v>12</v>
      </c>
    </row>
    <row r="295" spans="1:1">
      <c r="A295" s="97">
        <v>34</v>
      </c>
    </row>
    <row r="296" spans="1:1">
      <c r="A296" s="97">
        <v>29</v>
      </c>
    </row>
    <row r="297" spans="1:1">
      <c r="A297" s="97">
        <v>106</v>
      </c>
    </row>
    <row r="298" spans="1:1">
      <c r="A298" s="97">
        <v>106</v>
      </c>
    </row>
    <row r="299" spans="1:1">
      <c r="A299" s="97">
        <v>1</v>
      </c>
    </row>
    <row r="300" spans="1:1">
      <c r="A300" s="97">
        <v>7</v>
      </c>
    </row>
    <row r="301" spans="1:1">
      <c r="A301" s="97">
        <v>13</v>
      </c>
    </row>
    <row r="302" spans="1:1">
      <c r="A302" s="97">
        <v>13</v>
      </c>
    </row>
    <row r="303" spans="1:1">
      <c r="A303" s="97">
        <v>34</v>
      </c>
    </row>
    <row r="304" spans="1:1">
      <c r="A304" s="97">
        <v>34</v>
      </c>
    </row>
    <row r="305" spans="1:1">
      <c r="A305" s="97">
        <v>34</v>
      </c>
    </row>
    <row r="306" spans="1:1">
      <c r="A306" s="97">
        <v>55</v>
      </c>
    </row>
    <row r="307" spans="1:1">
      <c r="A307" s="97">
        <v>8</v>
      </c>
    </row>
    <row r="308" spans="1:1">
      <c r="A308" s="97">
        <v>23</v>
      </c>
    </row>
    <row r="309" spans="1:1">
      <c r="A309" s="97">
        <v>7</v>
      </c>
    </row>
    <row r="310" spans="1:1">
      <c r="A310" s="97">
        <v>45</v>
      </c>
    </row>
    <row r="311" spans="1:1">
      <c r="A311" s="97">
        <v>3</v>
      </c>
    </row>
    <row r="312" spans="1:1">
      <c r="A312" s="97">
        <v>37</v>
      </c>
    </row>
    <row r="313" spans="1:1">
      <c r="A313" s="97">
        <v>26</v>
      </c>
    </row>
    <row r="314" spans="1:1">
      <c r="A314" s="97">
        <v>42</v>
      </c>
    </row>
    <row r="315" spans="1:1">
      <c r="A315" s="97">
        <v>99</v>
      </c>
    </row>
    <row r="316" spans="1:1">
      <c r="A316" s="97">
        <v>83</v>
      </c>
    </row>
    <row r="317" spans="1:1">
      <c r="A317" s="97">
        <v>55</v>
      </c>
    </row>
    <row r="318" spans="1:1">
      <c r="A318" s="97">
        <v>2</v>
      </c>
    </row>
    <row r="319" spans="1:1">
      <c r="A319" s="97">
        <v>2</v>
      </c>
    </row>
    <row r="320" spans="1:1">
      <c r="A320" s="97">
        <v>140</v>
      </c>
    </row>
    <row r="321" spans="1:1">
      <c r="A321" s="97">
        <v>42</v>
      </c>
    </row>
    <row r="322" spans="1:1">
      <c r="A322" s="97">
        <v>23</v>
      </c>
    </row>
    <row r="323" spans="1:1">
      <c r="A323" s="97">
        <v>7</v>
      </c>
    </row>
    <row r="324" spans="1:1">
      <c r="A324" s="97">
        <v>27</v>
      </c>
    </row>
    <row r="325" spans="1:1">
      <c r="A325" s="103">
        <v>6</v>
      </c>
    </row>
    <row r="326" spans="1:1">
      <c r="A326" s="103">
        <v>1</v>
      </c>
    </row>
    <row r="327" spans="1:1">
      <c r="A327" s="103">
        <v>10</v>
      </c>
    </row>
    <row r="328" spans="1:1">
      <c r="A328" s="103">
        <v>3</v>
      </c>
    </row>
    <row r="329" spans="1:1">
      <c r="A329" s="103">
        <v>3</v>
      </c>
    </row>
    <row r="330" spans="1:1">
      <c r="A330" s="103">
        <v>7</v>
      </c>
    </row>
    <row r="331" spans="1:1">
      <c r="A331" s="103">
        <v>19</v>
      </c>
    </row>
    <row r="332" spans="1:1">
      <c r="A332" s="103">
        <v>21</v>
      </c>
    </row>
    <row r="333" spans="1:1">
      <c r="A333" s="103">
        <v>44</v>
      </c>
    </row>
    <row r="334" spans="1:1">
      <c r="A334" s="103">
        <v>14</v>
      </c>
    </row>
    <row r="335" spans="1:1">
      <c r="A335" s="103">
        <v>9</v>
      </c>
    </row>
    <row r="336" spans="1:1">
      <c r="A336" s="103">
        <v>3</v>
      </c>
    </row>
    <row r="337" spans="1:1">
      <c r="A337" s="103">
        <v>5</v>
      </c>
    </row>
    <row r="338" spans="1:1">
      <c r="A338" s="103">
        <v>5</v>
      </c>
    </row>
    <row r="339" spans="1:1">
      <c r="A339" s="103">
        <v>3</v>
      </c>
    </row>
    <row r="340" spans="1:1">
      <c r="A340" s="103">
        <v>16</v>
      </c>
    </row>
    <row r="341" spans="1:1">
      <c r="A341" s="103">
        <v>16</v>
      </c>
    </row>
    <row r="342" spans="1:1">
      <c r="A342" s="103">
        <v>1</v>
      </c>
    </row>
    <row r="343" spans="1:1">
      <c r="A343" s="103">
        <v>115</v>
      </c>
    </row>
    <row r="344" spans="1:1">
      <c r="A344" s="103">
        <v>51</v>
      </c>
    </row>
    <row r="345" spans="1:1">
      <c r="A345" s="103">
        <v>7</v>
      </c>
    </row>
    <row r="346" spans="1:1">
      <c r="A346" s="103">
        <v>37</v>
      </c>
    </row>
    <row r="347" spans="1:1">
      <c r="A347" s="103">
        <v>67</v>
      </c>
    </row>
    <row r="348" spans="1:1">
      <c r="A348" s="103">
        <v>53</v>
      </c>
    </row>
    <row r="349" spans="1:1">
      <c r="A349" s="103">
        <v>53</v>
      </c>
    </row>
    <row r="350" spans="1:1">
      <c r="A350" s="103">
        <v>53</v>
      </c>
    </row>
    <row r="351" spans="1:1">
      <c r="A351" s="103">
        <v>22</v>
      </c>
    </row>
    <row r="352" spans="1:1">
      <c r="A352" s="103">
        <v>22</v>
      </c>
    </row>
    <row r="353" spans="1:1">
      <c r="A353" s="103">
        <v>22</v>
      </c>
    </row>
    <row r="354" spans="1:1">
      <c r="A354" s="103">
        <v>53</v>
      </c>
    </row>
    <row r="355" spans="1:1">
      <c r="A355" s="103">
        <v>35</v>
      </c>
    </row>
    <row r="356" spans="1:1">
      <c r="A356" s="103">
        <v>23</v>
      </c>
    </row>
    <row r="357" spans="1:1">
      <c r="A357" s="103">
        <v>2</v>
      </c>
    </row>
    <row r="358" spans="1:1">
      <c r="A358" s="103">
        <v>2</v>
      </c>
    </row>
    <row r="359" spans="1:1">
      <c r="A359" s="103">
        <v>2</v>
      </c>
    </row>
    <row r="360" spans="1:1">
      <c r="A360" s="103">
        <v>7</v>
      </c>
    </row>
    <row r="361" spans="1:1">
      <c r="A361" s="103">
        <v>21</v>
      </c>
    </row>
    <row r="362" spans="1:1">
      <c r="A362" s="103">
        <v>58</v>
      </c>
    </row>
    <row r="363" spans="1:1">
      <c r="A363" s="103">
        <v>58</v>
      </c>
    </row>
    <row r="364" spans="1:1">
      <c r="A364" s="103">
        <v>89</v>
      </c>
    </row>
    <row r="365" spans="1:1">
      <c r="A365" s="103">
        <v>20</v>
      </c>
    </row>
    <row r="366" spans="1:1">
      <c r="A366" s="103">
        <v>52</v>
      </c>
    </row>
    <row r="367" spans="1:1">
      <c r="A367" s="103">
        <v>75</v>
      </c>
    </row>
    <row r="368" spans="1:1">
      <c r="A368" s="103">
        <v>79</v>
      </c>
    </row>
    <row r="369" spans="1:1">
      <c r="A369" s="103">
        <v>40</v>
      </c>
    </row>
    <row r="370" spans="1:1">
      <c r="A370" s="103">
        <v>40</v>
      </c>
    </row>
    <row r="371" spans="1:1">
      <c r="A371" s="103">
        <v>2</v>
      </c>
    </row>
    <row r="372" spans="1:1">
      <c r="A372" s="103">
        <v>12</v>
      </c>
    </row>
    <row r="373" spans="1:1">
      <c r="A373" s="103">
        <v>41</v>
      </c>
    </row>
    <row r="374" spans="1:1">
      <c r="A374" s="103">
        <v>52</v>
      </c>
    </row>
    <row r="375" spans="1:1">
      <c r="A375" s="103">
        <v>66</v>
      </c>
    </row>
    <row r="376" spans="1:1">
      <c r="A376" s="103">
        <v>104</v>
      </c>
    </row>
    <row r="377" spans="1:1">
      <c r="A377" s="103">
        <v>21</v>
      </c>
    </row>
    <row r="378" spans="1:1">
      <c r="A378" s="103">
        <v>21</v>
      </c>
    </row>
    <row r="379" spans="1:1">
      <c r="A379" s="98">
        <v>22</v>
      </c>
    </row>
    <row r="380" spans="1:1">
      <c r="A380" s="98">
        <v>7</v>
      </c>
    </row>
    <row r="381" spans="1:1">
      <c r="A381" s="98">
        <v>12</v>
      </c>
    </row>
    <row r="382" spans="1:1">
      <c r="A382" s="98">
        <v>14</v>
      </c>
    </row>
    <row r="383" spans="1:1">
      <c r="A383" s="98">
        <v>11</v>
      </c>
    </row>
    <row r="384" spans="1:1">
      <c r="A384" s="98">
        <v>22</v>
      </c>
    </row>
    <row r="385" spans="1:1">
      <c r="A385" s="98">
        <v>17</v>
      </c>
    </row>
    <row r="386" spans="1:1">
      <c r="A386" s="98">
        <v>46</v>
      </c>
    </row>
    <row r="387" spans="1:1">
      <c r="A387" s="98">
        <v>4</v>
      </c>
    </row>
    <row r="388" spans="1:1">
      <c r="A388" s="98">
        <v>4</v>
      </c>
    </row>
    <row r="389" spans="1:1">
      <c r="A389" s="98">
        <v>6</v>
      </c>
    </row>
    <row r="390" spans="1:1">
      <c r="A390" s="98">
        <v>6</v>
      </c>
    </row>
    <row r="391" spans="1:1">
      <c r="A391" s="98">
        <v>6</v>
      </c>
    </row>
    <row r="392" spans="1:1">
      <c r="A392" s="98">
        <v>6</v>
      </c>
    </row>
    <row r="393" spans="1:1">
      <c r="A393" s="98">
        <v>6</v>
      </c>
    </row>
    <row r="394" spans="1:1">
      <c r="A394" s="98">
        <v>81</v>
      </c>
    </row>
    <row r="395" spans="1:1">
      <c r="A395" s="98">
        <v>10</v>
      </c>
    </row>
    <row r="396" spans="1:1">
      <c r="A396" s="98">
        <v>53</v>
      </c>
    </row>
    <row r="397" spans="1:1">
      <c r="A397" s="98">
        <v>13</v>
      </c>
    </row>
    <row r="398" spans="1:1">
      <c r="A398" s="98">
        <v>13</v>
      </c>
    </row>
    <row r="399" spans="1:1">
      <c r="A399" s="98">
        <v>116</v>
      </c>
    </row>
    <row r="400" spans="1:1">
      <c r="A400" s="98">
        <v>26</v>
      </c>
    </row>
    <row r="401" spans="1:1">
      <c r="A401" s="98">
        <v>65</v>
      </c>
    </row>
    <row r="402" spans="1:1">
      <c r="A402" s="98">
        <v>91</v>
      </c>
    </row>
    <row r="403" spans="1:1">
      <c r="A403" s="98">
        <v>21</v>
      </c>
    </row>
    <row r="404" spans="1:1">
      <c r="A404" s="98">
        <v>33</v>
      </c>
    </row>
    <row r="405" spans="1:1">
      <c r="A405" s="98">
        <v>20</v>
      </c>
    </row>
    <row r="406" spans="1:1">
      <c r="A406" s="98">
        <v>9</v>
      </c>
    </row>
    <row r="407" spans="1:1">
      <c r="A407" s="98">
        <v>7</v>
      </c>
    </row>
    <row r="408" spans="1:1">
      <c r="A408" s="98">
        <v>83</v>
      </c>
    </row>
    <row r="409" spans="1:1">
      <c r="A409" s="98">
        <v>39</v>
      </c>
    </row>
    <row r="410" spans="1:1">
      <c r="A410" s="98">
        <v>39</v>
      </c>
    </row>
    <row r="411" spans="1:1">
      <c r="A411" s="98">
        <v>82</v>
      </c>
    </row>
    <row r="412" spans="1:1">
      <c r="A412" s="98">
        <v>52</v>
      </c>
    </row>
    <row r="413" spans="1:1">
      <c r="A413" s="98">
        <v>29</v>
      </c>
    </row>
    <row r="414" spans="1:1">
      <c r="A414" s="98">
        <v>24</v>
      </c>
    </row>
    <row r="415" spans="1:1">
      <c r="A415" s="98">
        <v>23</v>
      </c>
    </row>
    <row r="416" spans="1:1">
      <c r="A416" s="98">
        <v>31</v>
      </c>
    </row>
    <row r="417" spans="1:1">
      <c r="A417" s="98">
        <v>35</v>
      </c>
    </row>
    <row r="418" spans="1:1">
      <c r="A418" s="98">
        <v>28</v>
      </c>
    </row>
    <row r="419" spans="1:1">
      <c r="A419" s="98">
        <v>45</v>
      </c>
    </row>
    <row r="420" spans="1:1">
      <c r="A420" s="98">
        <v>27</v>
      </c>
    </row>
    <row r="421" spans="1:1">
      <c r="A421" s="98">
        <v>32</v>
      </c>
    </row>
    <row r="422" spans="1:1">
      <c r="A422" s="98">
        <v>32</v>
      </c>
    </row>
    <row r="423" spans="1:1">
      <c r="A423" s="98">
        <v>16</v>
      </c>
    </row>
    <row r="424" spans="1:1">
      <c r="A424" s="98">
        <v>39</v>
      </c>
    </row>
    <row r="425" spans="1:1">
      <c r="A425" s="98">
        <v>39</v>
      </c>
    </row>
    <row r="426" spans="1:1">
      <c r="A426" s="98">
        <v>39</v>
      </c>
    </row>
    <row r="427" spans="1:1">
      <c r="A427" s="98">
        <v>29</v>
      </c>
    </row>
    <row r="428" spans="1:1">
      <c r="A428" s="98">
        <v>79</v>
      </c>
    </row>
    <row r="429" spans="1:1">
      <c r="A429" s="98">
        <v>33</v>
      </c>
    </row>
    <row r="430" spans="1:1">
      <c r="A430" s="98">
        <v>38</v>
      </c>
    </row>
    <row r="431" spans="1:1">
      <c r="A431" s="98">
        <v>93</v>
      </c>
    </row>
    <row r="432" spans="1:1">
      <c r="A432" s="98">
        <v>93</v>
      </c>
    </row>
    <row r="433" spans="1:1">
      <c r="A433" s="98">
        <v>93</v>
      </c>
    </row>
    <row r="434" spans="1:1">
      <c r="A434" s="98">
        <v>34</v>
      </c>
    </row>
    <row r="435" spans="1:1">
      <c r="A435" s="98">
        <v>34</v>
      </c>
    </row>
    <row r="436" spans="1:1">
      <c r="A436" s="98">
        <v>34</v>
      </c>
    </row>
    <row r="437" spans="1:1">
      <c r="A437" s="98">
        <v>42</v>
      </c>
    </row>
    <row r="438" spans="1:1">
      <c r="A438" s="98">
        <v>42</v>
      </c>
    </row>
    <row r="439" spans="1:1">
      <c r="A439" s="98">
        <v>84</v>
      </c>
    </row>
    <row r="440" spans="1:1">
      <c r="A440" s="98">
        <v>60</v>
      </c>
    </row>
    <row r="441" spans="1:1">
      <c r="A441" s="99">
        <v>7</v>
      </c>
    </row>
    <row r="442" spans="1:1">
      <c r="A442" s="99">
        <v>7</v>
      </c>
    </row>
    <row r="443" spans="1:1">
      <c r="A443" s="99">
        <v>7</v>
      </c>
    </row>
    <row r="444" spans="1:1">
      <c r="A444" s="99">
        <v>7</v>
      </c>
    </row>
    <row r="445" spans="1:1">
      <c r="A445" s="99">
        <v>12</v>
      </c>
    </row>
    <row r="446" spans="1:1">
      <c r="A446" s="99">
        <v>12</v>
      </c>
    </row>
    <row r="447" spans="1:1">
      <c r="A447" s="99">
        <v>12</v>
      </c>
    </row>
    <row r="448" spans="1:1">
      <c r="A448" s="99">
        <v>22</v>
      </c>
    </row>
    <row r="449" spans="1:1">
      <c r="A449" s="99">
        <v>21</v>
      </c>
    </row>
    <row r="450" spans="1:1">
      <c r="A450" s="99">
        <v>24</v>
      </c>
    </row>
    <row r="451" spans="1:1">
      <c r="A451" s="99">
        <v>8</v>
      </c>
    </row>
    <row r="452" spans="1:1">
      <c r="A452" s="99">
        <v>16</v>
      </c>
    </row>
    <row r="453" spans="1:1">
      <c r="A453" s="99">
        <v>17</v>
      </c>
    </row>
    <row r="454" spans="1:1">
      <c r="A454" s="99">
        <v>17</v>
      </c>
    </row>
    <row r="455" spans="1:1">
      <c r="A455" s="99">
        <v>10</v>
      </c>
    </row>
    <row r="456" spans="1:1">
      <c r="A456" s="99">
        <v>10</v>
      </c>
    </row>
    <row r="457" spans="1:1">
      <c r="A457" s="99">
        <v>18</v>
      </c>
    </row>
    <row r="458" spans="1:1">
      <c r="A458" s="99">
        <v>49</v>
      </c>
    </row>
    <row r="459" spans="1:1">
      <c r="A459" s="99">
        <v>121</v>
      </c>
    </row>
    <row r="460" spans="1:1">
      <c r="A460" s="99">
        <v>7</v>
      </c>
    </row>
    <row r="461" spans="1:1">
      <c r="A461" s="99">
        <v>54</v>
      </c>
    </row>
    <row r="462" spans="1:1">
      <c r="A462" s="99">
        <v>40</v>
      </c>
    </row>
    <row r="463" spans="1:1">
      <c r="A463" s="99">
        <v>39</v>
      </c>
    </row>
    <row r="464" spans="1:1">
      <c r="A464" s="99">
        <v>7</v>
      </c>
    </row>
    <row r="465" spans="1:1">
      <c r="A465" s="99">
        <v>46</v>
      </c>
    </row>
    <row r="466" spans="1:1">
      <c r="A466" s="99">
        <v>53</v>
      </c>
    </row>
    <row r="467" spans="1:1">
      <c r="A467" s="99">
        <v>38</v>
      </c>
    </row>
    <row r="468" spans="1:1">
      <c r="A468" s="99">
        <v>1</v>
      </c>
    </row>
    <row r="469" spans="1:1">
      <c r="A469" s="99">
        <v>1</v>
      </c>
    </row>
    <row r="470" spans="1:1">
      <c r="A470" s="99">
        <v>47</v>
      </c>
    </row>
    <row r="471" spans="1:1">
      <c r="A471" s="99">
        <v>63</v>
      </c>
    </row>
    <row r="472" spans="1:1">
      <c r="A472" s="99">
        <v>10</v>
      </c>
    </row>
    <row r="473" spans="1:1">
      <c r="A473" s="99">
        <v>64</v>
      </c>
    </row>
    <row r="474" spans="1:1">
      <c r="A474" s="100">
        <v>97</v>
      </c>
    </row>
    <row r="475" spans="1:1">
      <c r="A475" s="100">
        <v>97</v>
      </c>
    </row>
    <row r="476" spans="1:1">
      <c r="A476" s="100">
        <v>11</v>
      </c>
    </row>
    <row r="477" spans="1:1">
      <c r="A477" s="100">
        <v>48</v>
      </c>
    </row>
    <row r="478" spans="1:1">
      <c r="A478" s="100">
        <v>13</v>
      </c>
    </row>
    <row r="479" spans="1:1">
      <c r="A479" s="100">
        <v>13</v>
      </c>
    </row>
    <row r="480" spans="1:1">
      <c r="A480" s="100">
        <v>7</v>
      </c>
    </row>
    <row r="481" spans="1:1">
      <c r="A481" s="100">
        <v>79</v>
      </c>
    </row>
    <row r="482" spans="1:1">
      <c r="A482" s="100">
        <v>64</v>
      </c>
    </row>
    <row r="483" spans="1:1">
      <c r="A483" s="100">
        <v>2</v>
      </c>
    </row>
    <row r="484" spans="1:1">
      <c r="A484" s="100">
        <v>8</v>
      </c>
    </row>
    <row r="485" spans="1:1">
      <c r="A485" s="100">
        <v>62</v>
      </c>
    </row>
    <row r="486" spans="1:1">
      <c r="A486" s="100">
        <v>62</v>
      </c>
    </row>
    <row r="487" spans="1:1">
      <c r="A487" s="100">
        <v>97</v>
      </c>
    </row>
    <row r="488" spans="1:1">
      <c r="A488" s="100">
        <v>89</v>
      </c>
    </row>
    <row r="489" spans="1:1">
      <c r="A489" s="100">
        <v>141</v>
      </c>
    </row>
    <row r="490" spans="1:1">
      <c r="A490" s="100">
        <v>78</v>
      </c>
    </row>
    <row r="491" spans="1:1">
      <c r="A491" s="100">
        <v>48</v>
      </c>
    </row>
    <row r="492" spans="1:1">
      <c r="A492" s="100">
        <v>77</v>
      </c>
    </row>
    <row r="493" spans="1:1">
      <c r="A493" s="100">
        <v>97</v>
      </c>
    </row>
    <row r="494" spans="1:1">
      <c r="A494" s="100">
        <v>97</v>
      </c>
    </row>
    <row r="495" spans="1:1">
      <c r="A495" s="100">
        <v>97</v>
      </c>
    </row>
    <row r="496" spans="1:1">
      <c r="A496" s="100">
        <v>82</v>
      </c>
    </row>
    <row r="497" spans="1:1">
      <c r="A497" s="100">
        <v>52</v>
      </c>
    </row>
    <row r="498" spans="1:1">
      <c r="A498" s="100">
        <v>54</v>
      </c>
    </row>
    <row r="499" spans="1:1">
      <c r="A499" s="100">
        <v>51</v>
      </c>
    </row>
    <row r="500" spans="1:1">
      <c r="A500" s="100">
        <v>51</v>
      </c>
    </row>
    <row r="501" spans="1:1">
      <c r="A501" s="100">
        <v>51</v>
      </c>
    </row>
    <row r="502" spans="1:1">
      <c r="A502" s="100">
        <v>51</v>
      </c>
    </row>
    <row r="503" spans="1:1">
      <c r="A503" s="100">
        <v>51</v>
      </c>
    </row>
    <row r="504" spans="1:1">
      <c r="A504" s="100">
        <v>54</v>
      </c>
    </row>
    <row r="505" spans="1:1">
      <c r="A505" s="100">
        <v>54</v>
      </c>
    </row>
    <row r="506" spans="1:1">
      <c r="A506" s="100">
        <v>54</v>
      </c>
    </row>
    <row r="507" spans="1:1">
      <c r="A507" s="100">
        <v>54</v>
      </c>
    </row>
    <row r="508" spans="1:1">
      <c r="A508" s="100">
        <v>54</v>
      </c>
    </row>
    <row r="509" spans="1:1">
      <c r="A509" s="100">
        <v>54</v>
      </c>
    </row>
    <row r="510" spans="1:1">
      <c r="A510" s="100">
        <v>54</v>
      </c>
    </row>
    <row r="511" spans="1:1">
      <c r="A511" s="100">
        <v>54</v>
      </c>
    </row>
    <row r="512" spans="1:1">
      <c r="A512" s="100">
        <v>85</v>
      </c>
    </row>
    <row r="513" spans="1:1">
      <c r="A513" s="100">
        <v>5</v>
      </c>
    </row>
    <row r="514" spans="1:1">
      <c r="A514" s="100">
        <v>90</v>
      </c>
    </row>
    <row r="515" spans="1:1">
      <c r="A515" s="100">
        <v>4</v>
      </c>
    </row>
    <row r="516" spans="1:1">
      <c r="A516" s="100">
        <v>79</v>
      </c>
    </row>
    <row r="517" spans="1:1">
      <c r="A517" s="100">
        <v>79</v>
      </c>
    </row>
    <row r="518" spans="1:1">
      <c r="A518" s="100">
        <v>129</v>
      </c>
    </row>
    <row r="519" spans="1:1">
      <c r="A519" s="100">
        <v>8</v>
      </c>
    </row>
    <row r="520" spans="1:1">
      <c r="A520" s="100">
        <v>86</v>
      </c>
    </row>
    <row r="521" spans="1:1">
      <c r="A521" s="100">
        <v>3</v>
      </c>
    </row>
    <row r="522" spans="1:1">
      <c r="A522" s="100">
        <v>48</v>
      </c>
    </row>
    <row r="523" spans="1:1">
      <c r="A523" s="100">
        <v>9</v>
      </c>
    </row>
    <row r="524" spans="1:1">
      <c r="A524" s="100">
        <v>19</v>
      </c>
    </row>
    <row r="525" spans="1:1">
      <c r="A525" s="100">
        <v>59</v>
      </c>
    </row>
    <row r="526" spans="1:1">
      <c r="A526" s="100">
        <v>68</v>
      </c>
    </row>
    <row r="527" spans="1:1">
      <c r="A527" s="100">
        <v>51</v>
      </c>
    </row>
    <row r="528" spans="1:1">
      <c r="A528" s="100">
        <v>102</v>
      </c>
    </row>
    <row r="529" spans="1:1">
      <c r="A529" s="100">
        <v>53</v>
      </c>
    </row>
    <row r="530" spans="1:1">
      <c r="A530" s="100">
        <v>52</v>
      </c>
    </row>
    <row r="531" spans="1:1">
      <c r="A531" s="100">
        <v>8</v>
      </c>
    </row>
    <row r="532" spans="1:1">
      <c r="A532" s="100">
        <v>62</v>
      </c>
    </row>
    <row r="533" spans="1:1">
      <c r="A533" s="100">
        <v>143</v>
      </c>
    </row>
    <row r="534" spans="1:1">
      <c r="A534" s="100">
        <v>84</v>
      </c>
    </row>
    <row r="535" spans="1:1">
      <c r="A535" s="100">
        <v>88</v>
      </c>
    </row>
    <row r="536" spans="1:1">
      <c r="A536" s="100">
        <v>77</v>
      </c>
    </row>
    <row r="537" spans="1:1">
      <c r="A537" s="100">
        <v>45</v>
      </c>
    </row>
    <row r="538" spans="1:1">
      <c r="A538" s="100">
        <v>5</v>
      </c>
    </row>
    <row r="539" spans="1:1">
      <c r="A539" s="100">
        <v>69</v>
      </c>
    </row>
    <row r="540" spans="1:1">
      <c r="A540" s="100">
        <v>47</v>
      </c>
    </row>
    <row r="541" spans="1:1">
      <c r="A541" s="100">
        <v>62</v>
      </c>
    </row>
    <row r="542" spans="1:1">
      <c r="A542" s="100">
        <v>90</v>
      </c>
    </row>
    <row r="543" spans="1:1">
      <c r="A543" s="100">
        <v>90</v>
      </c>
    </row>
    <row r="544" spans="1:1">
      <c r="A544" s="100">
        <v>90</v>
      </c>
    </row>
    <row r="545" spans="1:1">
      <c r="A545" s="100">
        <v>12</v>
      </c>
    </row>
    <row r="546" spans="1:1">
      <c r="A546" s="100">
        <v>12</v>
      </c>
    </row>
    <row r="547" spans="1:1">
      <c r="A547" s="100">
        <v>2</v>
      </c>
    </row>
    <row r="548" spans="1:1">
      <c r="A548" s="100">
        <v>89</v>
      </c>
    </row>
    <row r="549" spans="1:1">
      <c r="A549" s="100">
        <v>64</v>
      </c>
    </row>
    <row r="550" spans="1:1">
      <c r="A550" s="100">
        <v>64</v>
      </c>
    </row>
    <row r="551" spans="1:1">
      <c r="A551" s="100">
        <v>94</v>
      </c>
    </row>
    <row r="552" spans="1:1">
      <c r="A552" s="100">
        <v>94</v>
      </c>
    </row>
    <row r="553" spans="1:1">
      <c r="A553" s="100">
        <v>89</v>
      </c>
    </row>
    <row r="554" spans="1:1">
      <c r="A554" s="100">
        <v>87</v>
      </c>
    </row>
    <row r="555" spans="1:1">
      <c r="A555" s="100">
        <v>70</v>
      </c>
    </row>
    <row r="556" spans="1:1">
      <c r="A556" s="100">
        <v>50</v>
      </c>
    </row>
    <row r="557" spans="1:1">
      <c r="A557" s="100">
        <v>103</v>
      </c>
    </row>
    <row r="558" spans="1:1">
      <c r="A558" s="100">
        <v>94</v>
      </c>
    </row>
    <row r="559" spans="1:1">
      <c r="A559" s="100">
        <v>66</v>
      </c>
    </row>
    <row r="560" spans="1:1">
      <c r="A560" s="100">
        <v>53</v>
      </c>
    </row>
    <row r="561" spans="1:1">
      <c r="A561" s="100">
        <v>47</v>
      </c>
    </row>
    <row r="562" spans="1:1">
      <c r="A562" s="100">
        <v>47</v>
      </c>
    </row>
    <row r="563" spans="1:1">
      <c r="A563" s="100">
        <v>66</v>
      </c>
    </row>
    <row r="564" spans="1:1">
      <c r="A564" s="100">
        <v>66</v>
      </c>
    </row>
    <row r="565" spans="1:1">
      <c r="A565" s="100">
        <v>73</v>
      </c>
    </row>
    <row r="566" spans="1:1">
      <c r="A566" s="100">
        <v>73</v>
      </c>
    </row>
    <row r="567" spans="1:1">
      <c r="A567" s="100">
        <v>73</v>
      </c>
    </row>
    <row r="568" spans="1:1">
      <c r="A568" s="100">
        <v>54</v>
      </c>
    </row>
    <row r="569" spans="1:1">
      <c r="A569" s="100">
        <v>54</v>
      </c>
    </row>
    <row r="570" spans="1:1">
      <c r="A570" s="100">
        <v>94</v>
      </c>
    </row>
    <row r="571" spans="1:1">
      <c r="A571" s="100">
        <v>133</v>
      </c>
    </row>
    <row r="572" spans="1:1">
      <c r="A572" s="100">
        <v>65</v>
      </c>
    </row>
    <row r="573" spans="1:1">
      <c r="A573" s="100">
        <v>13</v>
      </c>
    </row>
    <row r="574" spans="1:1">
      <c r="A574" s="100">
        <v>31</v>
      </c>
    </row>
    <row r="575" spans="1:1">
      <c r="A575" s="100">
        <v>87</v>
      </c>
    </row>
    <row r="576" spans="1:1">
      <c r="A576" s="100">
        <v>94</v>
      </c>
    </row>
    <row r="577" spans="1:1">
      <c r="A577" s="100">
        <v>94</v>
      </c>
    </row>
    <row r="578" spans="1:1">
      <c r="A578" s="100">
        <v>74</v>
      </c>
    </row>
    <row r="579" spans="1:1">
      <c r="A579" s="100">
        <v>44</v>
      </c>
    </row>
    <row r="580" spans="1:1">
      <c r="A580" s="100">
        <v>48</v>
      </c>
    </row>
    <row r="581" spans="1:1">
      <c r="A581" s="100">
        <v>63</v>
      </c>
    </row>
    <row r="582" spans="1:1">
      <c r="A582" s="100">
        <v>119</v>
      </c>
    </row>
    <row r="583" spans="1:1">
      <c r="A583" s="100">
        <v>129</v>
      </c>
    </row>
    <row r="584" spans="1:1">
      <c r="A584" s="100">
        <v>149</v>
      </c>
    </row>
    <row r="585" spans="1:1">
      <c r="A585" s="100">
        <v>20</v>
      </c>
    </row>
    <row r="586" spans="1:1">
      <c r="A586" s="100">
        <v>48</v>
      </c>
    </row>
    <row r="587" spans="1:1">
      <c r="A587" s="100">
        <v>20</v>
      </c>
    </row>
    <row r="588" spans="1:1">
      <c r="A588" s="100">
        <v>68</v>
      </c>
    </row>
    <row r="589" spans="1:1">
      <c r="A589" s="100">
        <v>48</v>
      </c>
    </row>
    <row r="590" spans="1:1">
      <c r="A590" s="100">
        <v>99</v>
      </c>
    </row>
    <row r="591" spans="1:1">
      <c r="A591" s="100">
        <v>148</v>
      </c>
    </row>
    <row r="592" spans="1:1">
      <c r="A592" s="100">
        <v>118</v>
      </c>
    </row>
    <row r="593" spans="1:1">
      <c r="A593" s="100">
        <v>118</v>
      </c>
    </row>
    <row r="594" spans="1:1">
      <c r="A594" s="100">
        <v>94</v>
      </c>
    </row>
    <row r="595" spans="1:1">
      <c r="A595" s="100">
        <v>143</v>
      </c>
    </row>
    <row r="596" spans="1:1">
      <c r="A596" s="100">
        <v>121</v>
      </c>
    </row>
    <row r="597" spans="1:1">
      <c r="A597" s="100">
        <v>95</v>
      </c>
    </row>
    <row r="598" spans="1:1">
      <c r="A598" s="100">
        <v>41</v>
      </c>
    </row>
    <row r="599" spans="1:1">
      <c r="A599" s="101">
        <v>15</v>
      </c>
    </row>
    <row r="600" spans="1:1">
      <c r="A600" s="101">
        <v>1</v>
      </c>
    </row>
    <row r="601" spans="1:1">
      <c r="A601" s="101">
        <v>6</v>
      </c>
    </row>
    <row r="602" spans="1:1">
      <c r="A602" s="101">
        <v>2</v>
      </c>
    </row>
    <row r="603" spans="1:1">
      <c r="A603" s="101">
        <v>5</v>
      </c>
    </row>
    <row r="604" spans="1:1">
      <c r="A604" s="101">
        <v>5</v>
      </c>
    </row>
    <row r="605" spans="1:1">
      <c r="A605" s="101">
        <v>4</v>
      </c>
    </row>
    <row r="606" spans="1:1">
      <c r="A606" s="101">
        <v>2</v>
      </c>
    </row>
    <row r="607" spans="1:1">
      <c r="A607" s="101">
        <v>13</v>
      </c>
    </row>
    <row r="608" spans="1:1">
      <c r="A608" s="101">
        <v>62</v>
      </c>
    </row>
    <row r="609" spans="1:1">
      <c r="A609" s="101">
        <v>33</v>
      </c>
    </row>
    <row r="610" spans="1:1">
      <c r="A610" s="101">
        <v>33</v>
      </c>
    </row>
    <row r="611" spans="1:1">
      <c r="A611" s="101">
        <v>33</v>
      </c>
    </row>
    <row r="612" spans="1:1">
      <c r="A612" s="101">
        <v>33</v>
      </c>
    </row>
    <row r="613" spans="1:1">
      <c r="A613" s="101">
        <v>33</v>
      </c>
    </row>
    <row r="614" spans="1:1">
      <c r="A614" s="101">
        <v>29</v>
      </c>
    </row>
    <row r="615" spans="1:1">
      <c r="A615" s="101">
        <v>30</v>
      </c>
    </row>
    <row r="616" spans="1:1">
      <c r="A616" s="101">
        <v>30</v>
      </c>
    </row>
    <row r="617" spans="1:1">
      <c r="A617" s="101">
        <v>30</v>
      </c>
    </row>
    <row r="618" spans="1:1">
      <c r="A618" s="101">
        <v>26</v>
      </c>
    </row>
    <row r="619" spans="1:1">
      <c r="A619" s="101">
        <v>28</v>
      </c>
    </row>
    <row r="620" spans="1:1">
      <c r="A620" s="101">
        <v>22</v>
      </c>
    </row>
    <row r="621" spans="1:1">
      <c r="A621" s="101">
        <v>15</v>
      </c>
    </row>
    <row r="622" spans="1:1">
      <c r="A622" s="101">
        <v>35</v>
      </c>
    </row>
    <row r="623" spans="1:1">
      <c r="A623" s="101">
        <v>44</v>
      </c>
    </row>
    <row r="624" spans="1:1">
      <c r="A624" s="101">
        <v>6</v>
      </c>
    </row>
    <row r="625" spans="1:1">
      <c r="A625" s="101">
        <v>29</v>
      </c>
    </row>
    <row r="626" spans="1:1">
      <c r="A626" s="101">
        <v>29</v>
      </c>
    </row>
    <row r="627" spans="1:1">
      <c r="A627" s="101">
        <v>13</v>
      </c>
    </row>
    <row r="628" spans="1:1">
      <c r="A628" s="101">
        <v>20</v>
      </c>
    </row>
    <row r="629" spans="1:1">
      <c r="A629" s="101">
        <v>73</v>
      </c>
    </row>
    <row r="630" spans="1:1">
      <c r="A630" s="101">
        <v>64</v>
      </c>
    </row>
    <row r="631" spans="1:1">
      <c r="A631" s="104">
        <v>6</v>
      </c>
    </row>
    <row r="632" spans="1:1">
      <c r="A632" s="104">
        <v>12</v>
      </c>
    </row>
    <row r="633" spans="1:1">
      <c r="A633" s="104">
        <v>4</v>
      </c>
    </row>
    <row r="634" spans="1:1">
      <c r="A634" s="104">
        <v>6</v>
      </c>
    </row>
    <row r="635" spans="1:1">
      <c r="A635" s="104">
        <v>12</v>
      </c>
    </row>
    <row r="636" spans="1:1">
      <c r="A636" s="104">
        <v>6</v>
      </c>
    </row>
    <row r="637" spans="1:1">
      <c r="A637" s="104">
        <v>10</v>
      </c>
    </row>
    <row r="638" spans="1:1">
      <c r="A638" s="104">
        <v>8</v>
      </c>
    </row>
    <row r="639" spans="1:1">
      <c r="A639" s="104">
        <v>16</v>
      </c>
    </row>
    <row r="640" spans="1:1">
      <c r="A640" s="104">
        <v>1</v>
      </c>
    </row>
    <row r="641" spans="1:1">
      <c r="A641" s="104">
        <v>1</v>
      </c>
    </row>
    <row r="642" spans="1:1">
      <c r="A642" s="104">
        <v>141</v>
      </c>
    </row>
    <row r="643" spans="1:1">
      <c r="A643" s="104">
        <v>6</v>
      </c>
    </row>
    <row r="644" spans="1:1">
      <c r="A644" s="104">
        <v>26</v>
      </c>
    </row>
    <row r="645" spans="1:1">
      <c r="A645" s="104">
        <v>56</v>
      </c>
    </row>
    <row r="646" spans="1:1">
      <c r="A646" s="104">
        <v>25</v>
      </c>
    </row>
    <row r="647" spans="1:1">
      <c r="A647" s="104">
        <v>22</v>
      </c>
    </row>
    <row r="648" spans="1:1">
      <c r="A648" s="104">
        <v>9</v>
      </c>
    </row>
    <row r="649" spans="1:1">
      <c r="A649" s="104">
        <v>8</v>
      </c>
    </row>
    <row r="650" spans="1:1">
      <c r="A650" s="104">
        <v>103</v>
      </c>
    </row>
    <row r="651" spans="1:1">
      <c r="A651" s="104">
        <v>20</v>
      </c>
    </row>
    <row r="652" spans="1:1">
      <c r="A652" s="104">
        <v>7</v>
      </c>
    </row>
    <row r="653" spans="1:1">
      <c r="A653" s="104">
        <v>2</v>
      </c>
    </row>
    <row r="654" spans="1:1">
      <c r="A654" s="104">
        <v>46</v>
      </c>
    </row>
    <row r="655" spans="1:1">
      <c r="A655" s="104">
        <v>46</v>
      </c>
    </row>
    <row r="656" spans="1:1">
      <c r="A656" s="104">
        <v>41</v>
      </c>
    </row>
    <row r="657" spans="1:1">
      <c r="A657" s="104">
        <v>41</v>
      </c>
    </row>
    <row r="658" spans="1:1">
      <c r="A658" s="104">
        <v>17</v>
      </c>
    </row>
    <row r="659" spans="1:1">
      <c r="A659" s="104">
        <v>17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DB558518F1E62488DDE2A6D2D87EBB0" ma:contentTypeVersion="10" ma:contentTypeDescription="Create a new document." ma:contentTypeScope="" ma:versionID="420b3b5f84e9e75ef3cc57c3537afebb">
  <xsd:schema xmlns:xsd="http://www.w3.org/2001/XMLSchema" xmlns:xs="http://www.w3.org/2001/XMLSchema" xmlns:p="http://schemas.microsoft.com/office/2006/metadata/properties" xmlns:ns3="3a0a3db0-46ec-4cb9-9c8e-3829ac4619c9" xmlns:ns4="5ee628ba-9003-462c-891d-cb0954b7d376" targetNamespace="http://schemas.microsoft.com/office/2006/metadata/properties" ma:root="true" ma:fieldsID="fdbae3c1a5bf9108974724442f95031c" ns3:_="" ns4:_="">
    <xsd:import namespace="3a0a3db0-46ec-4cb9-9c8e-3829ac4619c9"/>
    <xsd:import namespace="5ee628ba-9003-462c-891d-cb0954b7d376"/>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OCR" minOccurs="0"/>
                <xsd:element ref="ns4:SharedWithUsers" minOccurs="0"/>
                <xsd:element ref="ns4:SharedWithDetails" minOccurs="0"/>
                <xsd:element ref="ns4:SharingHintHash" minOccurs="0"/>
                <xsd:element ref="ns3:_activity"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0a3db0-46ec-4cb9-9c8e-3829ac4619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_activity" ma:index="16" nillable="true" ma:displayName="_activity" ma:hidden="true" ma:internalName="_activity">
      <xsd:simpleType>
        <xsd:restriction base="dms:Note"/>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ee628ba-9003-462c-891d-cb0954b7d376"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3a0a3db0-46ec-4cb9-9c8e-3829ac4619c9" xsi:nil="true"/>
  </documentManagement>
</p:properties>
</file>

<file path=customXml/itemProps1.xml><?xml version="1.0" encoding="utf-8"?>
<ds:datastoreItem xmlns:ds="http://schemas.openxmlformats.org/officeDocument/2006/customXml" ds:itemID="{AA0450AB-3444-4C30-8755-5102DF39F542}"/>
</file>

<file path=customXml/itemProps2.xml><?xml version="1.0" encoding="utf-8"?>
<ds:datastoreItem xmlns:ds="http://schemas.openxmlformats.org/officeDocument/2006/customXml" ds:itemID="{88C0D4B9-98F9-4260-AA68-6108B8940D63}"/>
</file>

<file path=customXml/itemProps3.xml><?xml version="1.0" encoding="utf-8"?>
<ds:datastoreItem xmlns:ds="http://schemas.openxmlformats.org/officeDocument/2006/customXml" ds:itemID="{C0E4730C-0D57-40B4-B208-2DC1082C538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Jaime Campo Rodriguez</dc:creator>
  <cp:keywords/>
  <dc:description/>
  <cp:lastModifiedBy>Vanessa Diaz Valdelamar</cp:lastModifiedBy>
  <cp:revision/>
  <dcterms:created xsi:type="dcterms:W3CDTF">2023-04-04T18:23:57Z</dcterms:created>
  <dcterms:modified xsi:type="dcterms:W3CDTF">2023-10-12T16:22:17Z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0x0101009DB558518F1E62488DDE2A6D2D87EBB0</vt:lpwstr>
  </property>
</Properties>
</file>